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GC\CONTRATO 583 2026\CUENTA DOS\ACTIVIDADES\ACTIVIDAD 3\PAS\"/>
    </mc:Choice>
  </mc:AlternateContent>
  <xr:revisionPtr revIDLastSave="0" documentId="13_ncr:1_{E349110C-5E45-4BC3-B8DB-35E7148F9BEE}" xr6:coauthVersionLast="47" xr6:coauthVersionMax="47" xr10:uidLastSave="{00000000-0000-0000-0000-000000000000}"/>
  <bookViews>
    <workbookView xWindow="-120" yWindow="-120" windowWidth="20730" windowHeight="11160" xr2:uid="{02289397-FE34-4385-8967-E6F3C26F2CB1}"/>
  </bookViews>
  <sheets>
    <sheet name="PAS CALERA" sheetId="2" r:id="rId1"/>
  </sheets>
  <definedNames>
    <definedName name="_xlnm._FilterDatabase" localSheetId="0" hidden="1">'PAS CALERA'!$B$2:$H$82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1" i="2" l="1"/>
  <c r="H18" i="2"/>
  <c r="G18" i="2"/>
  <c r="G17" i="2"/>
  <c r="H17" i="2" s="1"/>
  <c r="G16" i="2"/>
  <c r="H16" i="2" s="1"/>
  <c r="G14" i="2"/>
  <c r="H14" i="2" s="1"/>
  <c r="G13" i="2"/>
  <c r="H13" i="2" s="1"/>
  <c r="G11" i="2"/>
  <c r="H11" i="2" s="1"/>
  <c r="G5" i="2"/>
  <c r="H5" i="2" s="1"/>
  <c r="G4" i="2"/>
  <c r="H4" i="2" s="1"/>
  <c r="H3" i="2"/>
  <c r="F38" i="2" l="1"/>
  <c r="F82" i="2" s="1"/>
</calcChain>
</file>

<file path=xl/sharedStrings.xml><?xml version="1.0" encoding="utf-8"?>
<sst xmlns="http://schemas.openxmlformats.org/spreadsheetml/2006/main" count="228" uniqueCount="125">
  <si>
    <t xml:space="preserve">CANTIDAD </t>
  </si>
  <si>
    <t xml:space="preserve">VALOR TOTAL </t>
  </si>
  <si>
    <t xml:space="preserve">ENFERMERA JEFE </t>
  </si>
  <si>
    <t>VALOR UNITARIO</t>
  </si>
  <si>
    <t xml:space="preserve">ANEXO EQUIPO BASICO DE SALUD </t>
  </si>
  <si>
    <t>ÍTEM</t>
  </si>
  <si>
    <t>PERFIL</t>
  </si>
  <si>
    <t>ACTIVIDAD</t>
  </si>
  <si>
    <t>EVIDENCIA</t>
  </si>
  <si>
    <t>CANTIDAD MENSUAL</t>
  </si>
  <si>
    <t>VALOR MENSUAL</t>
  </si>
  <si>
    <t>AUXILIAR DE ENFERMERIA</t>
  </si>
  <si>
    <t>Realiza entrega semanal en la Unidad de Salud junto con el equipo de vigilancia, se debera entregar los soportes acorde a la meta establecida, establecer plan de trabajo con la coordinadora PIC y radicarlo en la Coordinación de Salud Publica para seguimiento.</t>
  </si>
  <si>
    <r>
      <t xml:space="preserve">PARA SOPORTAR LA EVIDENCIA SE DEBE ENTREGAR COMO EVIDENCIA:
</t>
    </r>
    <r>
      <rPr>
        <sz val="11"/>
        <color theme="1"/>
        <rFont val="Arial Narrow"/>
        <family val="2"/>
      </rPr>
      <t>1.Acta de renión equipo de profesionales de vigilancia
2. Registro Fotografico 
3.Plan de trabajo</t>
    </r>
  </si>
  <si>
    <t>Realizar apoyos a la Unidad de Salud cuando sea requerido en los evento de interes en salud publica, jornadas, brigadas y demas que tengan relacion con los procesos misionales de la misma</t>
  </si>
  <si>
    <t xml:space="preserve">Realizar Visitas   en el entorno hogar a través del diligenciamiento completo  de la Ficha familiar  SURVEY 123 que inclúyen ( caracterización ,  y seguimientos)   al 100 % de los integrantes de la familia   de acuerdo con la asignación de la territorialización del  Municipio   y la concentración geográfica.
                                                                                                 </t>
  </si>
  <si>
    <r>
      <rPr>
        <b/>
        <sz val="11"/>
        <rFont val="Arial Narrow"/>
        <family val="2"/>
      </rPr>
      <t>PARA SOPORTAR LA EVIDENCIA SE DEBE ENTREGAR COMO EVIDENCIA:</t>
    </r>
    <r>
      <rPr>
        <sz val="11"/>
        <rFont val="Arial Narrow"/>
        <family val="2"/>
      </rPr>
      <t xml:space="preserve">
1. Base de datos descargada de la plátaforma SURVEY 123 for ArcGIS del período a révisar  de  la fícha de  Caracterización familiar  de acuerdo al    microterritorio  asignado  a cada auxiliar de enfermería, que contenga  información completa de los  hallázgos encontrados en la vísita, la cual será objeto de proceso  de auditoría  para valídar  veracidad y calidad del dato; </t>
    </r>
    <r>
      <rPr>
        <b/>
        <sz val="11"/>
        <rFont val="Arial Narrow"/>
        <family val="2"/>
      </rPr>
      <t xml:space="preserve">Esta sujeto a revisión de  verácidad del dato, con implicación LEGAL POR FALSEDAD EN DOCUMENTO PÚBLICO.                           </t>
    </r>
    <r>
      <rPr>
        <sz val="11"/>
        <rFont val="Arial Narrow"/>
        <family val="2"/>
      </rPr>
      <t xml:space="preserve">
2. Formato listado de Asistencia RIAS municipal.  
3. Registro fotografico vivienda (Stiker de caracterización PIC)
4. Georeferenciación por cada microterritorio de las visitas realizadas en el mes
                                                                                </t>
    </r>
  </si>
  <si>
    <t>Tamizar en las visitas de caracterización Familiar el 100% de la población mayor de
18 años para detectar el riesgo cardiovascular y metabólico (HTA y diabetes), a través del findrisk, las tablas de estratificación de la OMS, y la toma de la tensión arterial, realizando a su vez educación de pautas de cuidados teniendo en cuenta el riesgo encontrado. Entrega semanal a la coordinación PIC.  70 tamizajes mensuales por auxiliar.</t>
  </si>
  <si>
    <t>Tamizar en las visitas de caracterización familiar el 100% de las mujeres entre 50 y
69 años para detectar el riesgo de cáncer de mama (mujeres de 50 y 69 sin toma de mamografía) y educarlas en pautas de cuidado según el riesgo encontrado.
Entrega semanal a la coordinación PIC.  10 mensuales por auxiliar.</t>
  </si>
  <si>
    <t>Tamizar en las visitas de caracterización familiar el 100% de las mujeres mayores de
18 años y menores con vida sexual activa, para detectar el riesgo de cáncer de cuello
uterino (mujeres que nunca se hayan tomado la citología y/o mujeres que lleven más de un año sin toma), y educarlas en pautas de cuidado según riesgo encontrado.
Entrega semanal a la coordinación PIC. 20 mensuales por auxiliar.</t>
  </si>
  <si>
    <t>Tamizar en las visitas de caracterización familiar el 100% de los hombres entre 50 y
75 años para detectar el riesgo de cáncer de próstata (hombres de 50 y 75 sin toma de PSA) y educarlas en pautas de cuidado según el riesgo encontrado. Entrega semanal a la coordinación PIC. 10 mensuales por Auxiliar.</t>
  </si>
  <si>
    <t>Realizar Búsqueda Activa Comunitaria de sintomáticos respiratorios para la
identificación de riesgo de TB, población priorizada (adultos mayores, población privada de la libertad, VIH,) y población mayor de 15 años que tenga sintomatología,
según Resolución 227 de 2020. 2  sintomático mensual por Auxiliar</t>
  </si>
  <si>
    <r>
      <t>AIEPI</t>
    </r>
    <r>
      <rPr>
        <sz val="11"/>
        <color theme="1"/>
        <rFont val="Arial Narrow"/>
        <family val="2"/>
      </rPr>
      <t xml:space="preserve">
Caracterizar en el entorno hogar a través de la ficha AIEPI Comunitario,  a 25 menores de la población de infancia y primera infancia  (desde el primer día de nacido hasta los 11 años 11 meses y 29 días) del microterritorio asignado, de manera mensual</t>
    </r>
  </si>
  <si>
    <r>
      <rPr>
        <b/>
        <sz val="11"/>
        <rFont val="Arial Narrow"/>
        <family val="2"/>
      </rPr>
      <t xml:space="preserve">CARACTERIZACIÓN
PARA SOPORTAR LA CARACTERIZACIÓN MEDIANTE LA FICHA AIEPI SE DEBERÁ ENTREGAR:
</t>
    </r>
    <r>
      <rPr>
        <sz val="11"/>
        <rFont val="Arial Narrow"/>
        <family val="2"/>
      </rPr>
      <t xml:space="preserve">1. Base de datos descargada de la plátaforma SURVEY 123 for ArcGIS del periodo a revisar, en esta se debe evidenciar el diligenciamiento completo de cada una de las variables. Los riesgos identificados, la educación dada y las canalizaciones realizadas por cada uno de los módulos debe ser coherente con lo aplicado e identificado, </t>
    </r>
    <r>
      <rPr>
        <b/>
        <sz val="11"/>
        <rFont val="Arial Narrow"/>
        <family val="2"/>
      </rPr>
      <t xml:space="preserve">Esta sujeto a revisión de  verácidad del dato, con implicación LEGAL POR FALSEDAD EN DOCUMENTO PÚBLICO. 
</t>
    </r>
    <r>
      <rPr>
        <sz val="11"/>
        <rFont val="Arial Narrow"/>
        <family val="2"/>
      </rPr>
      <t xml:space="preserve">
</t>
    </r>
    <r>
      <rPr>
        <b/>
        <sz val="11"/>
        <rFont val="Arial Narrow"/>
        <family val="2"/>
      </rPr>
      <t xml:space="preserve">OBSERVACIÓN 1: </t>
    </r>
    <r>
      <rPr>
        <sz val="11"/>
        <rFont val="Arial Narrow"/>
        <family val="2"/>
      </rPr>
      <t>Tener en cuenta la buena calidad de la identificación de riesgos, ya que es poco probable que en 19 módulos no identifique ningún ríesgo, recordar que debemos identificar las atenciones que requiere la población y que se encuentran en RPMS, así como los diferentes ríesgos de las enfermedades prevalentes de la infancia.
2. Formato listado de Asistencia RIAS municipal.  
3. Georeferenciación por cada microterritorio de las visitas realizadas en el mes</t>
    </r>
  </si>
  <si>
    <t xml:space="preserve">Realizar mensualmente los seguimientos enviados por el Departamento según la base de alertas AIEPI
1.Formato listado de Asistencia RIAS municipal.  
2. Presentar soportes necesarios </t>
  </si>
  <si>
    <r>
      <rPr>
        <b/>
        <sz val="11"/>
        <rFont val="Arial Narrow"/>
        <family val="2"/>
      </rPr>
      <t xml:space="preserve">GESTANTES </t>
    </r>
    <r>
      <rPr>
        <sz val="11"/>
        <rFont val="Arial Narrow"/>
        <family val="2"/>
      </rPr>
      <t xml:space="preserve">                                                                                                                                         La caracterización y seguimiento  a  7 gestantes mensuales (3 nuevas y 4 seguimientos) segun programación jefe Gestantes de las mujeres gestantes    y puérperas  debe realizarse  a través de la plataforma  SURVEY 123 for ArcGIS diligenciando  el Kardex de gestantes y puérperas de acuerdo a la situación encontrada.</t>
    </r>
  </si>
  <si>
    <r>
      <rPr>
        <b/>
        <sz val="11"/>
        <rFont val="Arial Narrow"/>
        <family val="2"/>
      </rPr>
      <t xml:space="preserve">PARA SOPORTAR LA ACTIVIDAD SE DEBE DE ENTREGAR COMO EVIDENCIA:  </t>
    </r>
    <r>
      <rPr>
        <sz val="11"/>
        <rFont val="Arial Narrow"/>
        <family val="2"/>
      </rPr>
      <t xml:space="preserve">                             1. Base de datos descargada de la plataforma SURVEY 123 for ArcGIS del perÍodo a revísar  de  la fícha de caracterización familiar  de acuerdo al    microterritorio  asignado  a cada auxiliar de enfermería, que contenga  información   completa de Kardex de gestantes , Kardex púerperio.                 
</t>
    </r>
    <r>
      <rPr>
        <b/>
        <sz val="11"/>
        <rFont val="Arial Narrow"/>
        <family val="2"/>
      </rPr>
      <t>Observación 1</t>
    </r>
    <r>
      <rPr>
        <sz val="11"/>
        <rFont val="Arial Narrow"/>
        <family val="2"/>
      </rPr>
      <t xml:space="preserve">: El producto  será objeto de proceso  de auditoría  para validar  veracidad y calidad del dato, </t>
    </r>
    <r>
      <rPr>
        <b/>
        <sz val="11"/>
        <rFont val="Arial Narrow"/>
        <family val="2"/>
      </rPr>
      <t xml:space="preserve">SUJETO A DESCUENTO DE ACTIVIDAD </t>
    </r>
    <r>
      <rPr>
        <sz val="11"/>
        <rFont val="Arial Narrow"/>
        <family val="2"/>
      </rPr>
      <t xml:space="preserve">                  </t>
    </r>
    <r>
      <rPr>
        <b/>
        <sz val="11"/>
        <rFont val="Arial Narrow"/>
        <family val="2"/>
      </rPr>
      <t>observación 2</t>
    </r>
    <r>
      <rPr>
        <sz val="11"/>
        <rFont val="Arial Narrow"/>
        <family val="2"/>
      </rPr>
      <t xml:space="preserve">: En caso de no encontrar población objeto, realizar búsqueda activa comunitaria con actores (Famis, Mujer representante de la vereda, casa de la igúaldad).
2. Formato listado de Asistencia RIAS municipal.  
3. Registro fotografico de la visita en  vivienda
4. Georeferenciación por cada microterritorio de las visitas realizadas en el mes   </t>
    </r>
  </si>
  <si>
    <r>
      <t xml:space="preserve">Identificar  la población  mayor de  9  años  para  canalizar efectivamente a los servicios de vacunación,  con el biológico de  VPH , DpTa acelular , Td, influenzae, fiebre amarilla, y sarampión rubeóla en caso de brotes o casos sospechosos  </t>
    </r>
    <r>
      <rPr>
        <b/>
        <sz val="11"/>
        <color theme="1"/>
        <rFont val="Arial Narrow"/>
        <family val="2"/>
      </rPr>
      <t>ESPECIFICAR EDADES POR CADA BIOLOGICO.</t>
    </r>
  </si>
  <si>
    <r>
      <rPr>
        <b/>
        <sz val="11"/>
        <rFont val="Arial Narrow"/>
        <family val="2"/>
      </rPr>
      <t xml:space="preserve">PARA SOPORTAR LA ACTIVIDAD SE DEBE DE ENTREGAR COMO EVIDENCIA:   </t>
    </r>
    <r>
      <rPr>
        <sz val="11"/>
        <rFont val="Arial Narrow"/>
        <family val="2"/>
      </rPr>
      <t xml:space="preserve"> 1. Base de datos DE CANALIZACIÓN AL SERVICIO DE VACUNACIÓN   de población mayor de 11 años captádos y con canalización efectiva al programa de vacunación  específicamente (VPH , DpTa acelular , Td, influenzae, fiebre amarilla, y sarampión rubéola en caso de brotes o casos sospechosos).     
articular con Vacunación para dar efectividad a los casos                                                                 </t>
    </r>
  </si>
  <si>
    <t>Realizar diligenciamiento de cohorte de vacunación para menores de seis años con entrega semanal a la coordinación PIC, el numero de menores debe ser concordante con el AIEPI
1.Soporte carnet de vacunación por ambas caras
2.Base de Cohorte (documento)</t>
  </si>
  <si>
    <t>De acuerdo con  la identificación de riesgos   de salud y sociales canalizar   los usuarios   a  los servicios de salud, corresponsal en salud, los profesionales  equipos básicos (Psicólogo, Nutricionista, Enfermera, Vacunacion etc)  y demás actores de competencia, con el fÍn de garantizar  la atención individual requerida  e impactar positivamente en su estado de Salud y calidad de vida.</t>
  </si>
  <si>
    <r>
      <rPr>
        <b/>
        <sz val="11"/>
        <rFont val="Arial Narrow"/>
        <family val="2"/>
      </rPr>
      <t>PARA SOPORTAR LA ACTIVIDAD SE DEBE DE ENTREGAR COMO EVIDENCIA:</t>
    </r>
    <r>
      <rPr>
        <sz val="11"/>
        <rFont val="Arial Narrow"/>
        <family val="2"/>
      </rPr>
      <t xml:space="preserve">                     
 1. Base de datos descargada de la plataforma SURVEY 123 for ArcGIS del período a revisar  en el  Módulo de canalizaciones.
2. Acta de articulación y definición de proceso con corresponsal en Salud.      3. Remisión individuál  de acuerdo al módulo de riesgos  y canalizaciones  determinados por la plataforma  con  soporte de recibido  firmado  por el usuario,  dicha remisión  del trámite  deben estar  soportados y  cargados en la plataforma SURVEY.                 
</t>
    </r>
    <r>
      <rPr>
        <b/>
        <sz val="11"/>
        <rFont val="Arial Narrow"/>
        <family val="2"/>
      </rPr>
      <t>Observación:</t>
    </r>
    <r>
      <rPr>
        <sz val="11"/>
        <rFont val="Arial Narrow"/>
        <family val="2"/>
      </rPr>
      <t xml:space="preserve"> Veracidad y calidad del dato en el proceso de canalización.                 </t>
    </r>
  </si>
  <si>
    <r>
      <t xml:space="preserve">Realizar acciones de Información  a las  las familias visitadas, con el fín de    </t>
    </r>
    <r>
      <rPr>
        <sz val="11"/>
        <color rgb="FFFF0000"/>
        <rFont val="Arial Narrow"/>
        <family val="2"/>
      </rPr>
      <t xml:space="preserve">  </t>
    </r>
    <r>
      <rPr>
        <sz val="11"/>
        <color theme="1"/>
        <rFont val="Arial Narrow"/>
        <family val="2"/>
      </rPr>
      <t>promover la salud y  la cultura de autocuidado  para la detección temprana de riesgos  asociados a : 
*Enfermedades prevalentes de la infancia, materno-perinatal, salud ambiental, salud mental y convivencia social, sexualidad y derechos sexuales y reproductivos, vida saludable y enfermedades transmisibles, promoción de la higiene y la salud bucal, salud en el entorno laboral, gestión diferencial de las poblaciones vulnerables acerca de deberes y derechos en salud. (Indígenas, - Negros, Afrodescendientes, Raizales palanqueros-NARP, y RrOM o gitanos, discapacidad, víctimas del conflicto armado, desmovilizados, reinsertados, migrante), promoción de la vacunación en la población objeto del programa ampliado de inmunizaciones –</t>
    </r>
    <r>
      <rPr>
        <b/>
        <sz val="11"/>
        <color theme="1"/>
        <rFont val="Arial Narrow"/>
        <family val="2"/>
      </rPr>
      <t xml:space="preserve"> PAI</t>
    </r>
    <r>
      <rPr>
        <sz val="11"/>
        <color theme="1"/>
        <rFont val="Arial Narrow"/>
        <family val="2"/>
      </rPr>
      <t xml:space="preserve"> y demás riesgos identificados en el microterritorio.                                                                                                                                                                                                                                                       </t>
    </r>
  </si>
  <si>
    <r>
      <rPr>
        <b/>
        <sz val="11"/>
        <rFont val="Arial Narrow"/>
        <family val="2"/>
      </rPr>
      <t xml:space="preserve">Para  soportar la actividad  se debe   entregar como evidencia: </t>
    </r>
    <r>
      <rPr>
        <sz val="11"/>
        <rFont val="Arial Narrow"/>
        <family val="2"/>
      </rPr>
      <t xml:space="preserve">   
1. Base de datos descargada de la platafórma SURVEY 123 for ArcGIS del período a revisar, en esta se debe evidenciar  la información en salud de acuerdo al riesgo identificado a nivel individual.
2.Listados de asistencia formato  en medio físico , digital y en Excel y respectivo formato de consolidación en Excel. Realizar registro de la información brindada en ficha familiar.                                                                                                        
</t>
    </r>
  </si>
  <si>
    <r>
      <t xml:space="preserve">Identifícar, activar alertas,  rutas de atención, y  brindar información en  signos, síntomas, factores de riesgo,  y alertas ante la aparición de </t>
    </r>
    <r>
      <rPr>
        <b/>
        <sz val="11"/>
        <color theme="1"/>
        <rFont val="Arial Narrow"/>
        <family val="2"/>
      </rPr>
      <t>Enfermedades de Interés en Salud Pública</t>
    </r>
    <r>
      <rPr>
        <sz val="11"/>
        <color theme="1"/>
        <rFont val="Arial Narrow"/>
        <family val="2"/>
      </rPr>
      <t xml:space="preserve">  encontradas en la población.</t>
    </r>
  </si>
  <si>
    <t xml:space="preserve">*Base de datos  descargada de la platafórma SURVEY 123 for ArcGIS del período a revisar  con usuarios identifícados con riesgo de  eventos de interés en Salud publica.                                                                                                              *Canalizar al 100% de los casos identifícados en situación riesgo.                              
*Información en Salud  a usuarios identifícados con riesgo de  eventos de interés en Salud Pública.                     </t>
  </si>
  <si>
    <t xml:space="preserve">
Canalizar orientar y direccionar al 100% de las personas en condición de discapacidad a la oferta de servicios sociales, de bienestar y salud disponibles en el territorio en el entorno hogar:
1. Valorar la situación de salud y calidad de vida de las familias y los individuos, especialmente en los aspectos relacionados con la vivienda y su entorno inmediato, así como en la identificación de los aspectos de relaciones y dinámicas sociales del núcleo familiar y su funcionalidad).
2. Identificar necesidades en salud del individuo, la familia y el cuidador primario.
3. Formación de los cuidadores implicados en la atención de población en condiciones de vulnerabilidad
4. Canalizar a su EPS y prestador primario correspondiente, al individuo, familia y cuidador, para dar continuidad a la atención
en salud haciendo un seguimiento periódico de los resultados de esta canalización.
5. Canalizar a otros sectores y realizar un seguimiento de esta canalización.
</t>
  </si>
  <si>
    <t>1. Informe de Actividades
2. Registro Fotográfico cuando aplique. 
3. Listado de Asistencia RIAS establecido por la Unidad de Salud GES-F-25 LISTADO DE ASISTENCIAS  RUTAS INTEGRALES DE ATENCION EN SALUD                                                                            4. Intrumento establecido por el Componente de poblacion vulnerable (Discapacidad)                              5. FOMATO CONDENSADO DE CANALIZACION, con informacion individual relacionada con SAN, Cronicas no Transmisibles , AIEPI y los demas componentes</t>
  </si>
  <si>
    <t>Canalizar orientar y direccionar al 100% de las personas con riesgo identificado en el entorno hogar de la población  identificadas en las visitas de las gestoras y priorizadas por parte de profesional de medicina del equipo PIC (concurrencia, pic, vigilancia)
1. Valorar la situación de salud y calidad de vida de las familias y los individuos, especialmente en los aspectos relacionados con la vivienda y su entorno inmediato, así como en la identificación de los aspectos de relaciones y dinámicas sociales del núcleo familiar y su funcionalidad).
2. Identificar necesidades en salud del individuo, la familia y el cuidador primario.
3. Formación de los cuidadores implicados en la atención de población en condiciones de vulnerabilidad
4. Canalizar a su EPS y prestador primario correspondiente, al individuo, familia y cuidador, para dar continuidad a la atención en salud haciendo un seguimiento periódico de los resultados de esta canalización.
5. Verificar el acompañamiento al caso, según pertinencia, por parte de los demás integrantes del equipo PIC, y generar espacio de retroalimentación y seguimiento a las gestiones realizadas y a la evolución del riesgo de cada caso priorizado.</t>
  </si>
  <si>
    <t>1. Informe de Actividades
2. Registro Fotográfico. 
3. Listado de Asistencia RIAS establecido por la Unidad de Salud GES-F-25 LISTADO DE ASISTENCIAS  RUTAS INTEGRALES DE ATENCION EN SALUD                                                                             4. FOMATO CONDENSADO DE CANALIZACION, con informacion individual relacionada con SAN, Cronicas no Transmisibles , AIEPI y los demas componentes
5.Plan de cuidado por familia donde se evidencia ( valoración, necesidades identificadas, educación en que temas, canalizacion a que servicios con su respectiva gestión, plan de trabajo con el resto del equipo)</t>
  </si>
  <si>
    <t xml:space="preserve">Realizar seguimiento y control a la implementación de los Microterritorios,  realizar tablero de control semanal de los casos visitados por las Gestoras (concurrencia , Vigilancia y PIC) con el fin de establecer los planes de acción de cada una de las familias visitadas, canalizar a los demas profesionales del equipo territorial, complementario, especialistas segun el caso. 
1.Determinar la clasificación del riesgo
2. Verificar las acciones establecidas por los otros miembros del equipo para realizar seguimientoa los casos
3. Canalizar a quien corresponda (EPS, IPS, Unidad de Salud, Demas actores de la Administración Municipal)
</t>
  </si>
  <si>
    <t>1- Documento Excel con tablero de control  seguimiento de pacientes (pic, concurrencia y vigilancia)
2- Informe de los hallazgos
3- Planes de cuidado establecidos (canalizaciones y seguimiento a uien corresponda.
4. Acta de socialización del tablero de control y casos con estadisticas socializado en el COVE y/o reunion de RIAS</t>
  </si>
  <si>
    <r>
      <rPr>
        <b/>
        <sz val="11"/>
        <color theme="1"/>
        <rFont val="Arial Narrow"/>
        <family val="2"/>
      </rPr>
      <t>CRONICAS</t>
    </r>
    <r>
      <rPr>
        <sz val="11"/>
        <color theme="1"/>
        <rFont val="Arial Narrow"/>
        <family val="2"/>
      </rPr>
      <t xml:space="preserve">
Informar a los docentes de 16 Instituciones educativas , sobre la deteccion temprana de lapublicas y privadas sobre las  alteraciones auditivas y visuales. 
Informar a padres de familia de IED, sobre la deteccion temprana de las alteraciones auditivas y visuales. 
Informar a la comunidad educativa de IED acerca de habitos higienicos y corrector lavado de manos. Minimo 20 asistentes</t>
    </r>
  </si>
  <si>
    <t>1. Listado de Asistencia  -: GES-F-25 LISTADO DE ASISTENCIAS  RUTAS INTEGRALES DE ATENCION EN SALUD         
2. Registro fotografico
3. demas instrumentos que defina la dimensión o componente.                                                                       4. Informe de Actividades</t>
  </si>
  <si>
    <r>
      <t xml:space="preserve">Diseñar, implementar y evaluar  en conjunto con todos los profesionales del PIC, el Programa Municipal </t>
    </r>
    <r>
      <rPr>
        <b/>
        <sz val="11"/>
        <color theme="1"/>
        <rFont val="Arial Narrow"/>
        <family val="2"/>
      </rPr>
      <t>"Cuidando a Cuidadores", denominado "Red de Cuidado Integral: Un Lugar para Todos los que Cuidan".</t>
    </r>
    <r>
      <rPr>
        <sz val="11"/>
        <color theme="1"/>
        <rFont val="Arial Narrow"/>
        <family val="2"/>
      </rPr>
      <t xml:space="preserve">
Se debe priorizar un grupo de cuidadores mediante reuniones con la Unidad de Programas Sociales y realizar visitas periódicas (mínimo 10 mensuales) para educarlos en hábitos saludables, uso adecuado de medicamentos, Rutas Integrales de Atención en Salud, entre otros aspectos. Además, de manera bimensual, se llevará a cabo una reunión lúdica con las personas priorizadas.</t>
    </r>
  </si>
  <si>
    <r>
      <rPr>
        <b/>
        <sz val="11"/>
        <rFont val="Arial Narrow"/>
        <family val="2"/>
      </rPr>
      <t>PARA EL TRABAJO DOMICILIARIO</t>
    </r>
    <r>
      <rPr>
        <sz val="11"/>
        <rFont val="Arial Narrow"/>
        <family val="2"/>
      </rPr>
      <t xml:space="preserve">
1. Documento  de creacion del programa
2. Cronograma de actividades y plan de trabajo
3. Actas de reunion de concertación con el equipo de Programas Sociales
4. Formato de plan de cuidado del cuidador
5.Registro fotografico
6. Listado de aistencia GES-F-25 LISTADO DE ASISTENCIAS  RUTAS INTEGRALES DE ATENCION EN SALUD   
</t>
    </r>
    <r>
      <rPr>
        <b/>
        <sz val="11"/>
        <rFont val="Arial Narrow"/>
        <family val="2"/>
      </rPr>
      <t xml:space="preserve">PARA LOS ENCUENTROS
</t>
    </r>
    <r>
      <rPr>
        <sz val="11"/>
        <rFont val="Arial Narrow"/>
        <family val="2"/>
      </rPr>
      <t xml:space="preserve">1. Informe de la Actividad
2. registro fotografico
3. Plan de trabajo articulad con los diferentes perfiles, sustentar previo a cada encuentro
4. Listado de Asistencia GES-F-25 LISTADO DE ASISTENCIAS  RUTAS INTEGRALES DE ATENCION EN SALUD   </t>
    </r>
  </si>
  <si>
    <t>Educar a la Población adulta de las zonas rurales y urbanas en cuanto al reconocimiento de síntomas del ataque cerebrovascular o del síndrome coronario agudo, activación de los servicios de transporte de emergencias y de los servicios de salud para la atención de estas enfermedades tiempo dependientes, diseñar directorrio de entidades para entregar</t>
  </si>
  <si>
    <t>Mensualmente crear y sostener redes comunitarias en el municipio de La Calera, para de desarrollo de las acciones en campo del equipo básico, esta actividad deberá ser articulada con Consejales, Presidentes de JAC, enlace de Personería Municipal, Líderes Comunitarios, Promotores de salud del equipo básico, entre otros, con el fin de potencializar los recursos para el cuidado y el mantenimiento de la salud de un individuo, la familia y la comunidad, con el fin de visibilizar el equipo básico en salud ante la comunidad abordada. Apoyo: orientaciones-redes-sociales-comunitarias-pic PDF (www.minsalud.gov.co)</t>
  </si>
  <si>
    <t>Informe cualicuantitativo, actas de reunión, correos institucionales, entre otros.
1. Listado de Asistencia  -: GES-F-25 LISTADO DE ASISTENCIAS  RUTAS INTEGRALES DE ATENCION EN SALUD         
2. Registro fotografico
3. demas instrumentos que defina la dimensión o componente.                                                                       4. Informe de Actividades</t>
  </si>
  <si>
    <t>PSICOLOGA TERRITORIO</t>
  </si>
  <si>
    <t>Realizar mensualmente en el ENTORNO HOGAR  seguimiento efectivo a las familias con riesgos psicosociales, dirigido al fortalecimento de factores protectores, canalizar orientar y direccionar al 100% de las personas con riesgo identificado en el entorno hogar de la población  identificadas en las visitas de las gestoras y priorizadas por parte de profesional de medicina del equipo PIC (concurrencia, pic, vigilancia)
1. Valorar la situación de salud y calidad de vida de las familias y los individuos, especialmente en los aspectos relacionados con la vivienda y su entorno inmediato, así como en la identificación de los aspectos de relaciones y dinámicas sociales del núcleo familiar y su funcionalidad).
2. Identificar necesidades en salud del individuo, la familia y el cuidador primario.
3. Formación de los cuidadores implicados en la atención de población en condiciones de vulnerabilidad
4. Canalizar a su EPS y prestador primario correspondiente, al individuo, familia y cuidador, para dar continuidad a la atención en salud haciendo un seguimiento periódico de los resultados de esta canalización.
5. Verificar el acompañamiento al caso, según pertinencia, por parte de los demás integrantes del equipo PIC, y generar espacio de retroalimentación y seguimiento a las gestiones realizadas y a la evolución del riesgo de cada caso priorizado.</t>
  </si>
  <si>
    <t>1. Informe de Actividades
2. Registro Fotográfico. 
3. Listado de Asistencia RIAS establecido por la Unidad de Salud GES-F-25 LISTADO DE ASISTENCIAS  RUTAS INTEGRALES DE ATENCION EN SALUD                                                          4. FOMATO CONDENSADO DE CANALIZACION, con informacion individual relacioando con violencia, paustas, salud mental, conducta y/o ideación suicida demas componentes
5.Plan de cuidado por familia donde se evidencia ( valoración, necesidades identificadas, educación en que temas, canalizacion a que servicios con su respectiva gestión, plan de trabajo con el resto del equipo)</t>
  </si>
  <si>
    <t xml:space="preserve">POBLACIÓN VULNERABLE.
Caracterizar y promover redes de apoyo social a las familias de la poblacion vulnerable.
</t>
  </si>
  <si>
    <t xml:space="preserve">1. Acta de reunión 
2. Registro Fotografico
3. REGISTRO DE ASISTENCIA A LAS INTERVENCIONES COLECTIVAS
4. Presentación de recursos utilizados </t>
  </si>
  <si>
    <t>SALUD LABORAL
Aplicar tamizaje ASSIST y SRQ a trabajadores informales focalizados, con su repectivo analisis.</t>
  </si>
  <si>
    <t>1.Recursos utilizados, estrategia 
2. Acta de asistencia tecnica 
3. REGISTRO DE ASISTENCIA A LAS INTERVENCIONES COLECTIVAScomunitaria 
4. Sistematización de RESGISTRO DE ASISTENCIA A LAS INTERVENCIONES COLECTIVAS
5. Registro fotografico</t>
  </si>
  <si>
    <t xml:space="preserve">SALUD MENTAL
Definir en acuerdo con los integrantes de comité del buen trato, la población a priorizar de acuerdo con las necesidades en salud mental del territorio. </t>
  </si>
  <si>
    <r>
      <t xml:space="preserve">Diseñar, implementar y evaluar  en conjunto con todos los profesionales del PIC, el Programa Municipal </t>
    </r>
    <r>
      <rPr>
        <b/>
        <sz val="11"/>
        <color theme="1"/>
        <rFont val="Arial Narrow"/>
        <family val="2"/>
      </rPr>
      <t>"Cuidando a Cuidadores", denominado "Red de Cuidado Integral: Un Lugar para Todos los que Cuidan".</t>
    </r>
    <r>
      <rPr>
        <sz val="11"/>
        <color theme="1"/>
        <rFont val="Arial Narrow"/>
        <family val="2"/>
      </rPr>
      <t xml:space="preserve">
Se debe priorizar un grupo de cuidadores mediante reuniones con la Unidad de Programas Sociales y realizar visitas periódicas (mínimo 10 mensuales) para educarlos en manejo de emociones, resilencia, manejo del duelo, autopercepción, entre otros temas que se identifiquen en la visita. Además, de manera bimensual, se llevará a cabo una reunión lúdica con las personas priorizadas.</t>
    </r>
  </si>
  <si>
    <t xml:space="preserve">Implementar la estrategia Oidos Con corazón en zona rural y/o urbana tanto en el entorno educativo como en ell comunitario, realizar 8 encuentros mensuales, realizar gestión de espacio en el entorno educativo y realizar acciones de difusión en el entorno comunitario, para posicionar dicha estrategia en la población caleruna </t>
  </si>
  <si>
    <t>FISIOTERAPEUTA</t>
  </si>
  <si>
    <t>Realizar mensualmente en el ENTORNO HOGAR   seguimiento efectivo a la población con Discapacidad y Adultos mayores que presenten  riesgos ergonomicos, fisicos, de movilidad, etc, dirigido al fortalecimento de habitos de vida saludable, actividad fisica, movilidad  entre otros , canalizar orientar y direccionar al 100% de las personas con riesgo identificado en el entorno hogar de la población  identificadas en las visitas de las gestoras y priorizadas por parte de profesional de medicina del equipo PIC (concurrencia, pic, vigilancia)
1. Valorar la situación de salud y calidad de vida de las familias y los individuos, especialmente en los aspectos relacionados con la vivienda y su entorno inmediato, así como en la identificación de los aspectos de relaciones y dinámicas sociales del núcleo familiar y su funcionalidad).
2. Identificar necesidades en salud del individuo, la familia y el cuidador primario.
3. Formación de los cuidadores implicados en la atención de población en condiciones de vulnerabilidad
4. Canalizar a su EPS y prestador primario correspondiente, al individuo, familia y cuidador, para dar continuidad a la atención en salud haciendo un seguimiento periódico de los resultados de esta canalización.
5. Verificar el acompañamiento al caso, según pertinencia, por parte de los demás integrantes del equipo PIC, y generar espacio de retroalimentación y seguimiento a las gestiones realizadas y a la evolución del riesgo de cada caso priorizado.</t>
  </si>
  <si>
    <r>
      <t xml:space="preserve">Diseñar, implementar y evaluar  en conjunto con todos los profesionales del PIC, el Programa Municipal </t>
    </r>
    <r>
      <rPr>
        <b/>
        <sz val="11"/>
        <color theme="1"/>
        <rFont val="Arial Narrow"/>
        <family val="2"/>
      </rPr>
      <t>"Cuidando a Cuidadores", denominado "Red de Cuidado Integral: Un Lugar para Todos los que Cuidan".</t>
    </r>
    <r>
      <rPr>
        <sz val="11"/>
        <color theme="1"/>
        <rFont val="Arial Narrow"/>
        <family val="2"/>
      </rPr>
      <t xml:space="preserve">
Se debe priorizar un grupo de cuidadores mediante reuniones con la Unidad de Programas Sociales y realizar visitas periódicas (mínimo 10 mensuales) para educarlos ergonomia, actidad fisica, plan de movilidad corporal, entre otros temas que se identifiquen en la visita. Además, de manera bimensual, se llevará a cabo una reunión lúdica con las personas priorizadas.</t>
    </r>
  </si>
  <si>
    <t>MEDICO TERRITORIO</t>
  </si>
  <si>
    <t>TOTAL EBS</t>
  </si>
  <si>
    <t>ANEXO EQUIPO PLAN DE INTERVENCIONES COLECTIVAS</t>
  </si>
  <si>
    <t xml:space="preserve">PSICOLOGO PIC </t>
  </si>
  <si>
    <t xml:space="preserve">Realizar 1 ciclo de formación para gatekeepers "herramientas para proteger la vida", con 5 sesiones de 2 horas; en total, una persona deberá asistir a mínimo 4 sesiones, las temáticas a abordar por sesión son:
1. Identificación factores de riesgo y señales de alarma en los eventos de salud mental (conducta suicida, violencia intrafamiliar, trastornos mentales y epilepsia).
2. Técnicas básicas de ayuda (escucha activa, empatía, comunicación asertiva, etc.).
3. Instrumentos de tamización e intervención breve.
4. Primeros auxilios psicológicos y activación de rutas de atención.
5. Manejo de la confidencialidad de la información y las implicaciones éticas de las intervenciones.
Nota: el proceso culmina con la graduación de los participantes.
Mínimo se deberán graduar 20 personas </t>
  </si>
  <si>
    <t>Apoyar la implementación de los planes de acción de prevención (conducta suicida y violencia intrafamiliar); adopción, adaptación y socialización de las rutas integrales de atención de eventos especificos (violencia intrafamiliar, conducta suicida y SPA) en el marco de la Red de Salud Mental y la estrategia Oidos con Corazón, realizar minimo 6 apoyos al mes</t>
  </si>
  <si>
    <t>Desarrollar 8 capacitaciónes dirigidas a personal de salud del municipio y trabajadores de entidades territoriales en las que se desarrollen capacidades sobre humanización y trato digno.</t>
  </si>
  <si>
    <t>Realizar 8 actividades "Fortaleciendo el bienestar" en la que se desarrollen conceptos basicos de inteligencia emocional y su importancia, estrategias de autocuidado para mejorar la salud mental y se fomente el reconocimiento y manejo de las emociones para un bienestar integral, dirigida a la comunidad en general.</t>
  </si>
  <si>
    <t>Realizar 8 campañas "Establecimientos saludables" en la que se sensibilice al personal de establecimientos comerciales sobre la importancia de la salud mental, proporcione herramientas para la detección temprana de señales de riesgo en salud mental y difunda información sobre líneas de teleorientación, dispositivos comunitarios y entidades locales de apoyo en salud mental.</t>
  </si>
  <si>
    <t>Realizar 8 talleres prácticos s a través del cual se fomente en niños, niñas y adolescentes la importancia de desarrollar hábitos de autocuidado que promuevan una salud mental positiva, a través de actividades lúdicas y educativas.</t>
  </si>
  <si>
    <t xml:space="preserve">
Desarrollar el servicio de gestión de casos a través de las siguientes actividades:
1. Aplicación de instrumentos de tamización (SRQ, RQC, ASSIST, AUDIT).
2. Realizar intervenciones breves.
3. Brindar primeros auxilios psicológicos (según corresponda).
4. Canalización.</t>
  </si>
  <si>
    <t>Generar un espacio de escucha activa, dirigido a las personas detectadas en riesgo frente a la ocurrencia de algún evento de salud mental (epilepsia, trastornos mentales, violencias, conducta suicida y consumo de sustancias psicoactivas) en la ficha familiar, prestando los siguientes servicios:1. Desarrollo de capacidades en diagnóstico, tratamientos y manejo de signos y síntomas. En los casos de epilepsia abordar factores de riesgo y/o identificación de posibles eventos desencadenantes de una crisis convulsiva y como prevenir o disminuir los riesgos  (lesiones, golpes, fracturas,etc.)
1. Desarrollo de capacidades en diagnóstico, tratamientos y manejo de signos y síntomas. En los casos de epilepsia abordar factores de riesgo y/o identificación de posibles eventos desencadenantes de una crisis convulsiva y como prevenir o disminuir los riesgos  (lesiones, golpes, fracturas,etc.)
2. Servicios de acogida y escucha
3. Derivación a servicios y programas según sea el caso</t>
  </si>
  <si>
    <t>Desarrollar 8 capacitaciónes dirigida a la familia y/o  comunidad  en detección temprana, señales de alarma y factores de riesgo del consumo de SPA (ALCOHOL, CIGARRILLO Y MARIHUANA)  para fortalecer el autocuidado.</t>
  </si>
  <si>
    <t>Socializar las rutas integrales de atención en salud de los eventos de salud mental (rutas municipales de conducta suicida, violencia intrafamiliar y SPA) dirigido a la comunidad en general (docentes, líderes de juventudes, líderes de juntas de acción comunal, comerciantes, familiar, entre otros), con el fin de empoderarlos frente a una respuesta oportuna ante cualquier evento de salud mental.</t>
  </si>
  <si>
    <t>Realizar 2 concurso "informando con conciencia" en el que se promueva la participacion con la creacion de memes con un mínimo de 10 participantes (Universidades, centros de formación técnica, sabatino, educación continuada no formal, IED, Escuelas de formacion artistica y cultural, deportiva, entre otras), que permita  sensibilizar a las personas para el manejo adecuado de las redes sociales  y medios de difusión masivos, privados, públicos y comunitarios, en el abordaje de las temáticas de salud mental desde un enfoque positivo evitando el sensacionalismo o amarillismo, el lenguaje despectivo o etiquetador y los comentarios prejuiciosos y discriminatorios.</t>
  </si>
  <si>
    <t>Realizar 8 actividades de estimulación cognitiva con el grupo de adulto mayores (centros vida, grupos identificados de los hospitales, centro día).</t>
  </si>
  <si>
    <t>Elaborar material informativo (piezas comunicativas) para fortalecer el autocuidado y la corresponsabilidad en temas de salud mental, dirigida a la  comunidad en general, empleados y profesionales de la salud. Entregr material en fisico a la estragia oidos con corazon y/o unidad de salud</t>
  </si>
  <si>
    <t>Desarrollar 8 actividad(es) "Los heroes del aula" con  estudiantes, a través de las cuales se reconozcan las características de los pares positivos y potenciarlas.</t>
  </si>
  <si>
    <t>Realizar 8 jornadas de sensibilización sobre la salud mental y la importancia del autocuidado en eventos de emergencia, dirigidas a estudiantes de bachillerato, que permita identifcar nuevos líderes con alta sensibilidad psicosocial (brigadistas estudiantiles).</t>
  </si>
  <si>
    <t>Desarrollar taller mediante dos (2) sesiones sobre equidad de género, eliminación de estereotipos entre sexos superando las desigualdades sociales y las jerarquías culturales, dirigidas a adolescentes y jóvenes de las IED.</t>
  </si>
  <si>
    <t xml:space="preserve">NUTRICIONISTA PIC </t>
  </si>
  <si>
    <t xml:space="preserve">Realizar en el municipio el proceso de Educación para promover la alimentación saludable, la disminución de consumo de sal/sodio y azúcar, incrementar consumo de frutas, verduras y agua, llevando a cabo educacion en etiquetado nutricional. Dirigida a la poblacion adulta. </t>
  </si>
  <si>
    <t>1.	Acta de articulación con actores locales
2.	Plan de acción
3.	Informe de ejecución de actividades y desarrollo de estrategias
4.	Informe ejecutivo final de implementación de estrategia Cundinamarca Vive Saludable</t>
  </si>
  <si>
    <t>Realizar talleres de preparación de recetas saludables – adultos entre 29-59 años,  desarrollando estrategias de uso de alimentos propios de la región. dicha actividad sera de manera presencial con Minimo 15 participantes.
Soporte: 
Informe de actividad
Registro Fotografico
listado de asistencia</t>
  </si>
  <si>
    <t>1.Informe de actividad
2. Registro Fotografico
3. listado de asistencia</t>
  </si>
  <si>
    <t>Realizar taller ludicopedagogico  a los beneficiarios del programa de actividad fisica, escuelas de deporte en temas de alimenatcion y nutricion. 
Minimo 30 participantes.
Soporte: 
Informe de actividad
Registro Fotografico
listado de asistencia</t>
  </si>
  <si>
    <t>Realizar capacitaciones de alimentación SALUDABLE de acuerdo a las guías alimentarias basadas en alimentos y dirigida a los beneficiarios del programa de cultura, programa de adulto mayor, Mujer y genero, Discapacidad, Familias en acción, primera infancia, Juventud, PVCA, SPAM) utilizando estrategias de comunicacion  sera de manera presencial con Minimo 15 participantes.
Soporte: 
Informe de actividad
Registro Fotografico
listado de asistencia</t>
  </si>
  <si>
    <t>1. Informe de actividad
2. Registro Fotografico
3. listado de asistencia</t>
  </si>
  <si>
    <t>Orientar, apoyar y acompañar la implementación de la estrategia entornos alimentarios saludables escolares teniendo en cuenta los lineamientos departamentales estableciendo plan de trabajo anual, plan de capacitación, estrategias de IEC, entre otras. 
1. Actas de reunión con la IED del municipio 
2. Informe de asistencia técnica
3. Lista de asistencia
4. Registro fotográfico
5. matriz de seguimiento</t>
  </si>
  <si>
    <t>1. Actas de reunión con la IED del municipio 
2. Informe de asistencia técnica
3. Lista de asistencia
4. Registro fotográfico
5. matriz de seguimiento</t>
  </si>
  <si>
    <t>Aportar el contenido Técnico para el desarrollo de las estrategias de Información, Educación y Comunicación, que incluya recuperacion de memoria alimentaria. (REDES SOCIALES, LIVE, EMISORA, BANNER) MINIMO 1 IEC MENSUAL
1. INFORME DE ACTIVIDAD</t>
  </si>
  <si>
    <t>1. Informe de actividad
2. Registro Fotografico
3. listado de asistencia con minimo 20 participantes</t>
  </si>
  <si>
    <t>Desarrollar conversatorios pedagógicos y participativos con gestantes y lactantes sobre lactancia materna y alimentación complementaria,  Información en salud, priorizar  familias con uno o más miembros en periodo de gestación, lactancia y/o primera infancia y organizar con ellas jornadas educativas (teórico-prácticas) donde se promueva la adopción de prácticas alimentarias saludables,  comportamientos alimentarios saludables y enseñar estrategias para lograrlos, interacciones afectivas, oportunas y de calidad, establecer rutinas y tiempos de comidas consistentes y predecibles, y ofrecer alimentos balanceados y nutritivos en ambientes agradables, actividad física regular y actividades de juego, ocio y recreación, teniendo en cuanta lineamientos vigentes en alimentación del lactante y niño pequeño. 
 Convocatoria
1. Informe de asistencia técnica
2. Registro fotográfico
3. Control de asistencia técnica</t>
  </si>
  <si>
    <t>1. Informe de asistencia técnica con minimo 20 participantes
2. Registro fotográfico
3. Control de asistencia técnica</t>
  </si>
  <si>
    <t>Realizar actividades  de  sensibilización  en  torno  a  los  siguientes  temas. 1. guía La Sal en la Alimentación, Guía para el consumo sano de sal, 2. Lineamiento técnico para la promoción de frutas y verduras y su marco normativo 4. Resoluciones 2154 y 3008 sobre grasas  trans,   dirigidas a comerciantes  de  preparación  y  consumo  de  alimentos  del Municipio. (RESTAURANTES POPULARES SALUDABLES) minimo 5 establecimientos por entrega 
1. Acta de reunión
2. Informe asistencia técnica
3. listado asistencia
4. registro fotográfico</t>
  </si>
  <si>
    <t>1. Acta de reunión
2. Informe asistencia técnica
3. listado asistencia
4. registro fotográfico
5. Formato seguimiento a proyecto</t>
  </si>
  <si>
    <t>Articular con el equipo basico territorial para realizar visita en territorio de los casos que requieren intervencion por nutrición, realizar plan de cuidado y suministrar información al equipo territorial de los seguimientos.</t>
  </si>
  <si>
    <t xml:space="preserve">1.	plan de cuidado
2.	informe de la actividad
3.	soporte de reporte de seguimiento a equipo territorial </t>
  </si>
  <si>
    <t>Realizar educación alimentaria y nutricional a padres de niños en instituciones educativas que contemplen los ciclos de  vida de primera infancia e infancia (0 a 11 años), además de adolescentes de grados 10 y 11.
1. Acta de reunión
2. Informe asistencia técnica
3. listado asistencia
4. registro fotográfico</t>
  </si>
  <si>
    <t>Apoyar y articular las actividades de la semana habitos y estilos de vida saludable en instituciones educativas del municipio. 
1. Acta de reunión
2. Informe asistencia técnica
3. listado asistencia
4. registro fotográfico</t>
  </si>
  <si>
    <t>realzar Taller ludicopedagogico a las economas de las IED del municipio en Guias Alimentarias basadas en Alimentos  - GABAS - bajo cnsumo de sal - preparaciones saludables - servido de los alimentos. 
1. Acta de reunión
2. Informe asistencia técnica
3. listado asistencia
4. registro fotográfico</t>
  </si>
  <si>
    <t xml:space="preserve">VACUNADORA </t>
  </si>
  <si>
    <t>Realizar acta de establecimiento de metas con el area de vigilancia  para establecer meta de vacunación y estrategias por cada Biologico trazador.( Desarrollar actividad acorde al anexo tecnico)</t>
  </si>
  <si>
    <t>Identificar, Canalizar y garantizar el esquema oficial de vacunacion para todos los niños del municipio de La Calera, con el fin de iniciar y completar el esquema nacional: 
1. Realizar seguimiento a la cohorte de vacunacion
2. Verificar en la PAIWEB y realizar seguimiento a la meta programada por el departamento en los biologicos trazadores.
. Entregar consolidado mensual y mantener tablero de control al dia (Gestionar con la SSC/ MPS espacio para verificar datos y cumplir con el 95% de niños vacunados)( Desarrollar actividad acorde al anexo tecnico)</t>
  </si>
  <si>
    <t>Verificar caracterizacion de poblacion extranjera que se encuentren con esquema completo de vacunacion. Levantar Matriz de seguimiento (menores de un año, 18 Meses y 5 años y COVID-19) entregar seguimiento mensual, articular con SAC( Desarrollar actividad acorde al anexo tecnico)</t>
  </si>
  <si>
    <t>Adelantar caracterización y seguimiento al proceso de vacunación contra VPH en el municipio de La Calera apegándose a la meta de población asignada por parte del Departamento de Cundinamarca tanto para niñas y adolescentes como para niños.</t>
  </si>
  <si>
    <t>Apoyo a la gestion de los procesos del Plan Ampliado de Inmunizacion PAI a mujeres en edad fértil 10-49 años del municipio.( Desarrollar actividad acorde al anexo tecnico)</t>
  </si>
  <si>
    <t>Apoyo y participacion en las jornadas de vacunación Nacionales, Departamentales y/o Municipales( Desarrollar actividad acorde al anexo tecnico)</t>
  </si>
  <si>
    <t>Articular con representantes de las Juntas de acción comunal, líderes u organizaciones de base, entre otros, para la georreferenciación y demas acciones identificación en campo de la población priorizada dentro de cada una de las Etapas del Plan Nacional de Vacunación Covid -19 y Esquema Regular, Entregar Mapas y Base de datos por cada vereda y zona del Municipio.( Desarrollar actividad acorde al anexo tecnico)</t>
  </si>
  <si>
    <t>Participar en los equipos de respuesta inmediata para articular la estrategia de contención de brotes para los eventos de Poliomielitis, Sarampión y Rubeola entre otros.( Desarrollar actividad acorde al anexo tecnico)</t>
  </si>
  <si>
    <t>Construir, actualizar y dar seguimiento a cohortes de nacidos vivos residentes en el Municipio de La Calera de los años  2020, 2021,2022. 2023 Y 2024  para canalización a refuerzo de vacuna triple viral en el marco de los cambios del Esquema Nacional de Vacunación. Generar reporte mensual de susceptibles a Unidad de Salud e IPS Centro de Salud.( Desarrollar actividad acorde al anexo tecnico)</t>
  </si>
  <si>
    <t>1.	Acta de concertación con profesional de vigilancia y programas sociales
2.	Informe de actividad</t>
  </si>
  <si>
    <t>EDYP</t>
  </si>
  <si>
    <t>Diseñar, crear e implementar un juego didáctico denominado “Aventura Rescatista”, enfocado en la enseñanza de primeros auxilios, manejo de emergencias, desastres y pandemias para niños y adolescentes de 5 a 17 años. Implentar  en 16 Instituciones Educativas, publicas y privadas del municipio.</t>
  </si>
  <si>
    <r>
      <t xml:space="preserve">ALCANCE DE LA ACTIVIDAD:
</t>
    </r>
    <r>
      <rPr>
        <sz val="11"/>
        <color theme="1"/>
        <rFont val="Arial Narrow"/>
        <family val="2"/>
      </rPr>
      <t xml:space="preserve">
*Diseñar un juego interactivo con temática de emergencias y primeros auxilios.
*Crear un tablero (en vinilo adhesivo para exteriores)  de juego con zonas de riesgo y casillas de acción.
*Incluir tarjetas de desafío con preguntas y pruebas prácticas.
*Incorporar personajes y kits simbólicos de primeros auxilios.
*Organizar roles y equipos para la dinámica.
*Simular situaciones de emergencia mediante tarjetas de eventos.
*Premiar a los participantes destacados.
*Evaluar el aprendizaje mediante una dinámica final.</t>
    </r>
    <r>
      <rPr>
        <b/>
        <sz val="11"/>
        <color theme="1"/>
        <rFont val="Arial Narrow"/>
        <family val="2"/>
      </rPr>
      <t xml:space="preserve">
SOPORTES:
</t>
    </r>
    <r>
      <rPr>
        <sz val="11"/>
        <color theme="1"/>
        <rFont val="Arial Narrow"/>
        <family val="2"/>
      </rPr>
      <t xml:space="preserve">1. 16 juegos completos (vinilos, tableros, tarjetas etc)
2. Registro fotografico (solicitar acompañamiento de prensa Hospital y/o Municipio en cada jornada)
3.Formato listado de Asistencia RIAS municipal. 
</t>
    </r>
  </si>
  <si>
    <t>SISTEMA DE INFORMACION</t>
  </si>
  <si>
    <t>Presentar a la entidad territorial los informes y soportes sobre ejecución técnica y financiera, teniendo en cuenta perfiles demosgraficos, caracterizacion social realizadas desde las gestoras con el fin de Desarrollar, implementar, monitorear y evaluar la adecuación sociocultural de planes, programas y estrategias desarrolladas en el mamo del Plan de Salud Pública de Intervenciones Colectivas. dicho informe debera contener informacion correspondiente a PIC, PIC Departamental y Ministerio, y debera estar clasiicado por cada microterritorio del Municipio</t>
  </si>
  <si>
    <t>"documento tecnico
Consolidado en Excel
Mapas de Calor
y demas ayudas que corresponda"</t>
  </si>
  <si>
    <t>JORNADAS</t>
  </si>
  <si>
    <t>"Realizar Jornadas de Salud  Unidad de Salud, dichas Jornadas deberan realizarse en zona Rural del Municipio, previa concertación con los presidentes de Juntas de Acción Comunal, con cobertura a toda la población asistente. Debera contar con los siguientes servicios
*Medicina General
*Crecimiento y Desarrollo 
*Higiene Oral (aplicación Barniz de Fluor)
*Planificación familiar
*Toma de Citologia Vaginal (usuarias con IPS primaria Centro de Salud La Calera)
*Entre otros como actividades de educación, tamizaje y atención.
"</t>
  </si>
  <si>
    <t>1.  Informe de asistencia técnica
2. Registro fotográfico
3. Control de asistencia técnica
4. Coordinación con las juntas
5.Soporte de la convocatoria</t>
  </si>
  <si>
    <t>TOTAL PIC</t>
  </si>
  <si>
    <t>TOTAL EBS +PIC = TOTAL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</si>
</sst>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42" formatCode="_-&quot;$&quot;\ * #,##0_-;\-&quot;$&quot;\ * #,##0_-;_-&quot;$&quot;\ * &quot;-&quot;_-;_-@_-"/>
  </numFmts>
  <fonts count="10" x14ac:knownFonts="1">
    <font>
      <sz val="11"/>
      <color theme="1"/>
      <name val="Calibri"/>
      <family val="2"/>
      <scheme val="minor"/>
    </font>
    <font>
      <sz val="11"/>
      <color theme="1"/>
      <name val="Calibri"/>
      <family val="2"/>
      <scheme val="minor"/>
    </font>
    <font>
      <sz val="11"/>
      <color rgb="FF006100"/>
      <name val="Calibri"/>
      <family val="2"/>
      <scheme val="minor"/>
    </font>
    <font>
      <sz val="11"/>
      <color theme="1"/>
      <name val="Arial Narrow"/>
      <family val="2"/>
    </font>
    <font>
      <b/>
      <sz val="11"/>
      <color theme="1"/>
      <name val="Arial Narrow"/>
      <family val="2"/>
    </font>
    <font>
      <sz val="12"/>
      <color theme="1"/>
      <name val="Arial Narrow"/>
      <family val="2"/>
    </font>
    <font>
      <sz val="11"/>
      <name val="Arial Narrow"/>
      <family val="2"/>
    </font>
    <font>
      <b/>
      <sz val="11"/>
      <name val="Arial Narrow"/>
      <family val="2"/>
    </font>
    <font>
      <sz val="11"/>
      <color rgb="FFFF0000"/>
      <name val="Arial Narrow"/>
      <family val="2"/>
    </font>
    <font>
      <sz val="11"/>
      <color rgb="FF000000"/>
      <name val="Arial Narrow"/>
      <family val="2"/>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42" fontId="1" fillId="0" borderId="0" applyFont="0" applyFill="0" applyBorder="0" applyAlignment="0" applyProtection="0"/>
    <xf numFmtId="0" fontId="2" fillId="2" borderId="0" applyNumberFormat="0" applyBorder="0" applyAlignment="0" applyProtection="0"/>
    <xf numFmtId="0" fontId="1" fillId="0" borderId="0"/>
  </cellStyleXfs>
  <cellXfs count="63">
    <xf numFmtId="0" fontId="0" fillId="0" borderId="0" xfId="0"/>
    <xf numFmtId="0" fontId="3" fillId="0" borderId="1" xfId="0" applyFont="1" applyBorder="1" applyAlignment="1">
      <alignment horizontal="center" vertical="center"/>
    </xf>
    <xf numFmtId="0" fontId="3" fillId="0" borderId="1" xfId="0" applyFont="1" applyBorder="1" applyAlignment="1">
      <alignment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5" fillId="0" borderId="0" xfId="0" applyFont="1"/>
    <xf numFmtId="0" fontId="4" fillId="4" borderId="1" xfId="0" applyFont="1" applyFill="1" applyBorder="1" applyAlignment="1">
      <alignment horizontal="center" vertical="center" wrapText="1"/>
    </xf>
    <xf numFmtId="0" fontId="5" fillId="0" borderId="0" xfId="0" applyFont="1" applyAlignment="1">
      <alignment wrapText="1"/>
    </xf>
    <xf numFmtId="0" fontId="4" fillId="0" borderId="1" xfId="0" applyFont="1" applyBorder="1" applyAlignment="1">
      <alignment horizontal="left" vertical="top" wrapText="1"/>
    </xf>
    <xf numFmtId="42" fontId="3" fillId="0" borderId="1" xfId="1" applyFont="1" applyBorder="1" applyAlignment="1">
      <alignment horizontal="center" vertical="center" wrapText="1"/>
    </xf>
    <xf numFmtId="42" fontId="3" fillId="0" borderId="1" xfId="0" applyNumberFormat="1" applyFont="1" applyBorder="1" applyAlignment="1">
      <alignment vertical="center"/>
    </xf>
    <xf numFmtId="0" fontId="6" fillId="0" borderId="1" xfId="0" applyFont="1" applyBorder="1" applyAlignment="1">
      <alignment horizontal="left" vertical="top" wrapText="1"/>
    </xf>
    <xf numFmtId="0" fontId="4" fillId="0" borderId="1" xfId="0" applyFont="1" applyBorder="1" applyAlignment="1">
      <alignment horizontal="center" vertical="center" wrapText="1"/>
    </xf>
    <xf numFmtId="0" fontId="6" fillId="3" borderId="1" xfId="0" applyFont="1" applyFill="1" applyBorder="1" applyAlignment="1">
      <alignment horizontal="center" vertical="center" textRotation="90" wrapText="1"/>
    </xf>
    <xf numFmtId="0" fontId="6" fillId="0" borderId="1" xfId="0" applyFont="1" applyBorder="1" applyAlignment="1">
      <alignment horizontal="justify" vertical="top" wrapText="1"/>
    </xf>
    <xf numFmtId="42" fontId="6" fillId="0" borderId="1" xfId="1" applyFont="1" applyBorder="1" applyAlignment="1">
      <alignment horizontal="center" vertical="center" wrapText="1"/>
    </xf>
    <xf numFmtId="9" fontId="3" fillId="0" borderId="1" xfId="0" applyNumberFormat="1" applyFont="1" applyBorder="1" applyAlignment="1">
      <alignment horizontal="center" vertical="center"/>
    </xf>
    <xf numFmtId="0" fontId="3" fillId="3" borderId="1" xfId="0" applyFont="1" applyFill="1" applyBorder="1" applyAlignment="1">
      <alignment horizontal="center" vertical="center" textRotation="90" wrapText="1"/>
    </xf>
    <xf numFmtId="0" fontId="3" fillId="0" borderId="1" xfId="0" applyFont="1" applyBorder="1" applyAlignment="1">
      <alignment horizontal="justify" vertical="top" wrapText="1"/>
    </xf>
    <xf numFmtId="42" fontId="3" fillId="0" borderId="1" xfId="1" applyFont="1" applyBorder="1" applyAlignment="1">
      <alignment vertical="center"/>
    </xf>
    <xf numFmtId="0" fontId="6" fillId="0" borderId="1" xfId="0" applyFont="1" applyBorder="1" applyAlignment="1">
      <alignment horizontal="center" vertical="center" wrapText="1"/>
    </xf>
    <xf numFmtId="6" fontId="3" fillId="0" borderId="1" xfId="0" applyNumberFormat="1" applyFont="1" applyBorder="1" applyAlignment="1">
      <alignment horizontal="center" vertical="center" wrapText="1"/>
    </xf>
    <xf numFmtId="42" fontId="3" fillId="0" borderId="1" xfId="0" applyNumberFormat="1" applyFont="1" applyBorder="1" applyAlignment="1">
      <alignment horizontal="center" vertical="center" wrapText="1"/>
    </xf>
    <xf numFmtId="42" fontId="5" fillId="0" borderId="0" xfId="0" applyNumberFormat="1" applyFont="1"/>
    <xf numFmtId="0" fontId="9" fillId="0" borderId="1" xfId="0" applyFont="1" applyBorder="1" applyAlignment="1">
      <alignment horizontal="justify" vertical="top" wrapText="1"/>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4" fillId="0" borderId="1" xfId="0" applyFont="1" applyBorder="1" applyAlignment="1">
      <alignment horizontal="left" vertical="center" wrapText="1"/>
    </xf>
    <xf numFmtId="0" fontId="6" fillId="0" borderId="1" xfId="2" applyNumberFormat="1" applyFont="1" applyFill="1" applyBorder="1" applyAlignment="1">
      <alignment horizontal="left" vertical="center" wrapText="1"/>
    </xf>
    <xf numFmtId="42" fontId="3" fillId="0" borderId="1" xfId="1" applyFont="1" applyFill="1" applyBorder="1" applyAlignment="1">
      <alignment horizontal="center" vertical="center" wrapText="1"/>
    </xf>
    <xf numFmtId="0" fontId="5" fillId="3" borderId="0" xfId="0" applyFont="1" applyFill="1" applyAlignment="1">
      <alignment horizontal="center" vertical="center"/>
    </xf>
    <xf numFmtId="0" fontId="3" fillId="6" borderId="1" xfId="0" applyFont="1" applyFill="1" applyBorder="1" applyAlignment="1">
      <alignment horizontal="center" vertical="center" textRotation="90" wrapText="1"/>
    </xf>
    <xf numFmtId="0" fontId="3" fillId="6" borderId="1" xfId="0" applyFont="1" applyFill="1" applyBorder="1" applyAlignment="1">
      <alignment horizontal="justify" vertical="top" wrapText="1"/>
    </xf>
    <xf numFmtId="0" fontId="6" fillId="6" borderId="1" xfId="0" applyFont="1" applyFill="1" applyBorder="1" applyAlignment="1">
      <alignment horizontal="left" vertical="top" wrapText="1"/>
    </xf>
    <xf numFmtId="0" fontId="3" fillId="6" borderId="1" xfId="0" applyFont="1" applyFill="1" applyBorder="1" applyAlignment="1">
      <alignment horizontal="left" vertical="top" wrapText="1"/>
    </xf>
    <xf numFmtId="0" fontId="4" fillId="5" borderId="1" xfId="0" applyFont="1" applyFill="1" applyBorder="1" applyAlignment="1">
      <alignment horizontal="center"/>
    </xf>
    <xf numFmtId="42" fontId="4" fillId="5" borderId="1" xfId="0" applyNumberFormat="1" applyFont="1" applyFill="1" applyBorder="1" applyAlignment="1">
      <alignment horizont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3" fillId="3" borderId="5" xfId="0" applyFont="1" applyFill="1" applyBorder="1" applyAlignment="1">
      <alignment horizontal="center" vertical="center" textRotation="90" wrapText="1"/>
    </xf>
    <xf numFmtId="0" fontId="3" fillId="3" borderId="6" xfId="0" applyFont="1" applyFill="1" applyBorder="1" applyAlignment="1">
      <alignment horizontal="center" vertical="center" textRotation="90"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42" fontId="6" fillId="0" borderId="1" xfId="1" applyFont="1" applyBorder="1" applyAlignment="1">
      <alignment horizontal="center" vertical="center" wrapText="1"/>
    </xf>
    <xf numFmtId="42" fontId="3" fillId="0" borderId="1" xfId="0" applyNumberFormat="1"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42"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4" borderId="1" xfId="0" applyFont="1" applyFill="1" applyBorder="1" applyAlignment="1">
      <alignment horizontal="center"/>
    </xf>
    <xf numFmtId="0" fontId="4" fillId="0" borderId="1" xfId="0" applyFont="1" applyBorder="1" applyAlignment="1">
      <alignment horizontal="center"/>
    </xf>
    <xf numFmtId="0" fontId="4" fillId="0" borderId="7" xfId="0" applyFont="1" applyBorder="1" applyAlignment="1">
      <alignment horizontal="center" vertical="center" wrapText="1"/>
    </xf>
    <xf numFmtId="0" fontId="3" fillId="6" borderId="5" xfId="0" applyFont="1" applyFill="1" applyBorder="1" applyAlignment="1">
      <alignment horizontal="center" vertical="center" textRotation="90" wrapText="1"/>
    </xf>
    <xf numFmtId="0" fontId="3" fillId="6" borderId="7" xfId="0" applyFont="1" applyFill="1" applyBorder="1" applyAlignment="1">
      <alignment horizontal="center" vertical="center" textRotation="90" wrapText="1"/>
    </xf>
    <xf numFmtId="0" fontId="3" fillId="6" borderId="6" xfId="0" applyFont="1" applyFill="1" applyBorder="1" applyAlignment="1">
      <alignment horizontal="center" vertical="center" textRotation="90" wrapText="1"/>
    </xf>
    <xf numFmtId="0" fontId="3" fillId="0" borderId="7" xfId="0" applyFont="1" applyBorder="1" applyAlignment="1">
      <alignment horizontal="center" vertical="top" wrapText="1"/>
    </xf>
    <xf numFmtId="42" fontId="4" fillId="0" borderId="1" xfId="0" applyNumberFormat="1" applyFont="1" applyBorder="1" applyAlignment="1">
      <alignment horizontal="center"/>
    </xf>
  </cellXfs>
  <cellStyles count="4">
    <cellStyle name="Bueno" xfId="2" builtinId="26"/>
    <cellStyle name="Moneda [0]" xfId="1" builtinId="7"/>
    <cellStyle name="Normal" xfId="0" builtinId="0"/>
    <cellStyle name="Normal 2" xfId="3" xr:uid="{A9D7B196-ED7D-45B8-9567-3247B30F207B}"/>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096AE-2A76-4312-929B-8EC496DA282E}">
  <sheetPr filterMode="1"/>
  <dimension ref="B1:J82"/>
  <sheetViews>
    <sheetView tabSelected="1" workbookViewId="0">
      <selection activeCell="E6" sqref="E6"/>
    </sheetView>
  </sheetViews>
  <sheetFormatPr baseColWidth="10" defaultRowHeight="15.75" x14ac:dyDescent="0.25"/>
  <cols>
    <col min="1" max="1" width="11.42578125" style="6"/>
    <col min="2" max="2" width="8.7109375" style="6" customWidth="1"/>
    <col min="3" max="3" width="10.5703125" style="31" customWidth="1"/>
    <col min="4" max="4" width="47" style="6" customWidth="1"/>
    <col min="5" max="5" width="58.28515625" style="6" customWidth="1"/>
    <col min="6" max="6" width="14.85546875" style="6" customWidth="1"/>
    <col min="7" max="7" width="14.28515625" style="6" customWidth="1"/>
    <col min="8" max="8" width="15.7109375" style="6" customWidth="1"/>
    <col min="9" max="9" width="11.42578125" style="6"/>
    <col min="10" max="10" width="16.42578125" style="6" bestFit="1" customWidth="1"/>
    <col min="11" max="14" width="11.42578125" style="6"/>
    <col min="15" max="15" width="13.85546875" style="6" customWidth="1"/>
    <col min="16" max="16384" width="11.42578125" style="6"/>
  </cols>
  <sheetData>
    <row r="1" spans="2:8" ht="16.5" x14ac:dyDescent="0.3">
      <c r="B1" s="55" t="s">
        <v>4</v>
      </c>
      <c r="C1" s="55"/>
      <c r="D1" s="55"/>
      <c r="E1" s="55"/>
      <c r="F1" s="55"/>
      <c r="G1" s="55"/>
      <c r="H1" s="55"/>
    </row>
    <row r="2" spans="2:8" s="8" customFormat="1" ht="33" x14ac:dyDescent="0.25">
      <c r="B2" s="7" t="s">
        <v>5</v>
      </c>
      <c r="C2" s="7" t="s">
        <v>6</v>
      </c>
      <c r="D2" s="7" t="s">
        <v>7</v>
      </c>
      <c r="E2" s="7" t="s">
        <v>8</v>
      </c>
      <c r="F2" s="7" t="s">
        <v>9</v>
      </c>
      <c r="G2" s="7" t="s">
        <v>10</v>
      </c>
      <c r="H2" s="7" t="s">
        <v>1</v>
      </c>
    </row>
    <row r="3" spans="2:8" ht="104.1" hidden="1" customHeight="1" x14ac:dyDescent="0.25">
      <c r="B3" s="46">
        <v>1</v>
      </c>
      <c r="C3" s="40" t="s">
        <v>11</v>
      </c>
      <c r="D3" s="48" t="s">
        <v>12</v>
      </c>
      <c r="E3" s="9" t="s">
        <v>13</v>
      </c>
      <c r="F3" s="1">
        <v>16</v>
      </c>
      <c r="G3" s="10">
        <v>800000</v>
      </c>
      <c r="H3" s="11">
        <f>G3*8</f>
        <v>6400000</v>
      </c>
    </row>
    <row r="4" spans="2:8" ht="46.5" hidden="1" customHeight="1" x14ac:dyDescent="0.25">
      <c r="B4" s="47"/>
      <c r="C4" s="41"/>
      <c r="D4" s="49"/>
      <c r="E4" s="4" t="s">
        <v>14</v>
      </c>
      <c r="F4" s="1">
        <v>12</v>
      </c>
      <c r="G4" s="10">
        <f>67587*4</f>
        <v>270348</v>
      </c>
      <c r="H4" s="11">
        <f t="shared" ref="H4:H18" si="0">G4*8</f>
        <v>2162784</v>
      </c>
    </row>
    <row r="5" spans="2:8" ht="254.25" hidden="1" customHeight="1" x14ac:dyDescent="0.25">
      <c r="B5" s="38">
        <v>2</v>
      </c>
      <c r="C5" s="58" t="s">
        <v>11</v>
      </c>
      <c r="D5" s="48" t="s">
        <v>15</v>
      </c>
      <c r="E5" s="12" t="s">
        <v>16</v>
      </c>
      <c r="F5" s="1">
        <v>200</v>
      </c>
      <c r="G5" s="44">
        <f>800000*4</f>
        <v>3200000</v>
      </c>
      <c r="H5" s="45">
        <f t="shared" si="0"/>
        <v>25600000</v>
      </c>
    </row>
    <row r="6" spans="2:8" ht="122.25" customHeight="1" x14ac:dyDescent="0.25">
      <c r="B6" s="57"/>
      <c r="C6" s="59"/>
      <c r="D6" s="61"/>
      <c r="E6" s="34" t="s">
        <v>17</v>
      </c>
      <c r="F6" s="1">
        <v>280</v>
      </c>
      <c r="G6" s="44"/>
      <c r="H6" s="45"/>
    </row>
    <row r="7" spans="2:8" ht="108.75" hidden="1" customHeight="1" x14ac:dyDescent="0.25">
      <c r="B7" s="57"/>
      <c r="C7" s="59"/>
      <c r="D7" s="61"/>
      <c r="E7" s="12" t="s">
        <v>18</v>
      </c>
      <c r="F7" s="1">
        <v>40</v>
      </c>
      <c r="G7" s="44"/>
      <c r="H7" s="45"/>
    </row>
    <row r="8" spans="2:8" ht="139.5" hidden="1" customHeight="1" x14ac:dyDescent="0.25">
      <c r="B8" s="57"/>
      <c r="C8" s="59"/>
      <c r="D8" s="61"/>
      <c r="E8" s="12" t="s">
        <v>19</v>
      </c>
      <c r="F8" s="1">
        <v>80</v>
      </c>
      <c r="G8" s="44"/>
      <c r="H8" s="45"/>
    </row>
    <row r="9" spans="2:8" ht="114" hidden="1" customHeight="1" x14ac:dyDescent="0.25">
      <c r="B9" s="57"/>
      <c r="C9" s="59"/>
      <c r="D9" s="61"/>
      <c r="E9" s="12" t="s">
        <v>20</v>
      </c>
      <c r="F9" s="1">
        <v>40</v>
      </c>
      <c r="G9" s="44"/>
      <c r="H9" s="45"/>
    </row>
    <row r="10" spans="2:8" ht="117.75" hidden="1" customHeight="1" x14ac:dyDescent="0.25">
      <c r="B10" s="39"/>
      <c r="C10" s="60"/>
      <c r="D10" s="49"/>
      <c r="E10" s="12" t="s">
        <v>21</v>
      </c>
      <c r="F10" s="1">
        <v>8</v>
      </c>
      <c r="G10" s="44"/>
      <c r="H10" s="45"/>
    </row>
    <row r="11" spans="2:8" ht="274.5" hidden="1" customHeight="1" x14ac:dyDescent="0.25">
      <c r="B11" s="38">
        <v>3</v>
      </c>
      <c r="C11" s="40" t="s">
        <v>11</v>
      </c>
      <c r="D11" s="42" t="s">
        <v>22</v>
      </c>
      <c r="E11" s="12" t="s">
        <v>23</v>
      </c>
      <c r="F11" s="1">
        <v>100</v>
      </c>
      <c r="G11" s="44">
        <f>500000*4</f>
        <v>2000000</v>
      </c>
      <c r="H11" s="45">
        <f t="shared" si="0"/>
        <v>16000000</v>
      </c>
    </row>
    <row r="12" spans="2:8" ht="74.25" hidden="1" customHeight="1" x14ac:dyDescent="0.25">
      <c r="B12" s="39"/>
      <c r="C12" s="41"/>
      <c r="D12" s="43"/>
      <c r="E12" s="12" t="s">
        <v>24</v>
      </c>
      <c r="F12" s="1">
        <v>4</v>
      </c>
      <c r="G12" s="44"/>
      <c r="H12" s="45"/>
    </row>
    <row r="13" spans="2:8" ht="244.5" hidden="1" customHeight="1" x14ac:dyDescent="0.25">
      <c r="B13" s="13">
        <v>4</v>
      </c>
      <c r="C13" s="14" t="s">
        <v>11</v>
      </c>
      <c r="D13" s="15" t="s">
        <v>25</v>
      </c>
      <c r="E13" s="12" t="s">
        <v>26</v>
      </c>
      <c r="F13" s="1">
        <v>28</v>
      </c>
      <c r="G13" s="16">
        <f>200000*4</f>
        <v>800000</v>
      </c>
      <c r="H13" s="11">
        <f t="shared" si="0"/>
        <v>6400000</v>
      </c>
    </row>
    <row r="14" spans="2:8" ht="123.75" hidden="1" customHeight="1" x14ac:dyDescent="0.25">
      <c r="B14" s="46">
        <v>5</v>
      </c>
      <c r="C14" s="40" t="s">
        <v>11</v>
      </c>
      <c r="D14" s="48" t="s">
        <v>27</v>
      </c>
      <c r="E14" s="12" t="s">
        <v>28</v>
      </c>
      <c r="F14" s="17">
        <v>0.8</v>
      </c>
      <c r="G14" s="44">
        <f>200000*4</f>
        <v>800000</v>
      </c>
      <c r="H14" s="45">
        <f t="shared" si="0"/>
        <v>6400000</v>
      </c>
    </row>
    <row r="15" spans="2:8" ht="79.5" hidden="1" customHeight="1" x14ac:dyDescent="0.25">
      <c r="B15" s="47"/>
      <c r="C15" s="41"/>
      <c r="D15" s="49"/>
      <c r="E15" s="12" t="s">
        <v>29</v>
      </c>
      <c r="F15" s="1">
        <v>4</v>
      </c>
      <c r="G15" s="44"/>
      <c r="H15" s="45"/>
    </row>
    <row r="16" spans="2:8" ht="198.75" customHeight="1" x14ac:dyDescent="0.25">
      <c r="B16" s="13">
        <v>6</v>
      </c>
      <c r="C16" s="18" t="s">
        <v>11</v>
      </c>
      <c r="D16" s="33" t="s">
        <v>30</v>
      </c>
      <c r="E16" s="34" t="s">
        <v>31</v>
      </c>
      <c r="F16" s="1">
        <v>4</v>
      </c>
      <c r="G16" s="16">
        <f>500000*4</f>
        <v>2000000</v>
      </c>
      <c r="H16" s="11">
        <f t="shared" si="0"/>
        <v>16000000</v>
      </c>
    </row>
    <row r="17" spans="2:8" ht="373.5" hidden="1" customHeight="1" x14ac:dyDescent="0.25">
      <c r="B17" s="13">
        <v>7</v>
      </c>
      <c r="C17" s="18" t="s">
        <v>11</v>
      </c>
      <c r="D17" s="19" t="s">
        <v>32</v>
      </c>
      <c r="E17" s="12" t="s">
        <v>33</v>
      </c>
      <c r="F17" s="1">
        <v>4</v>
      </c>
      <c r="G17" s="16">
        <f>200000*4</f>
        <v>800000</v>
      </c>
      <c r="H17" s="11">
        <f t="shared" si="0"/>
        <v>6400000</v>
      </c>
    </row>
    <row r="18" spans="2:8" ht="120.75" hidden="1" customHeight="1" x14ac:dyDescent="0.25">
      <c r="B18" s="13">
        <v>8</v>
      </c>
      <c r="C18" s="18" t="s">
        <v>11</v>
      </c>
      <c r="D18" s="19" t="s">
        <v>34</v>
      </c>
      <c r="E18" s="12" t="s">
        <v>35</v>
      </c>
      <c r="F18" s="1">
        <v>4</v>
      </c>
      <c r="G18" s="16">
        <f>132413*4</f>
        <v>529652</v>
      </c>
      <c r="H18" s="11">
        <f t="shared" si="0"/>
        <v>4237216</v>
      </c>
    </row>
    <row r="19" spans="2:8" ht="382.5" customHeight="1" x14ac:dyDescent="0.25">
      <c r="B19" s="13">
        <v>9</v>
      </c>
      <c r="C19" s="18" t="s">
        <v>2</v>
      </c>
      <c r="D19" s="33" t="s">
        <v>36</v>
      </c>
      <c r="E19" s="34" t="s">
        <v>37</v>
      </c>
      <c r="F19" s="1">
        <v>10</v>
      </c>
      <c r="G19" s="16">
        <v>300000</v>
      </c>
      <c r="H19" s="11">
        <v>2400000</v>
      </c>
    </row>
    <row r="20" spans="2:8" ht="409.5" x14ac:dyDescent="0.25">
      <c r="B20" s="13">
        <v>10</v>
      </c>
      <c r="C20" s="32" t="s">
        <v>2</v>
      </c>
      <c r="D20" s="33" t="s">
        <v>38</v>
      </c>
      <c r="E20" s="34" t="s">
        <v>39</v>
      </c>
      <c r="F20" s="1">
        <v>8</v>
      </c>
      <c r="G20" s="16">
        <v>1000000</v>
      </c>
      <c r="H20" s="11">
        <v>8000000</v>
      </c>
    </row>
    <row r="21" spans="2:8" ht="251.25" hidden="1" customHeight="1" x14ac:dyDescent="0.25">
      <c r="B21" s="13">
        <v>11</v>
      </c>
      <c r="C21" s="18" t="s">
        <v>2</v>
      </c>
      <c r="D21" s="19" t="s">
        <v>40</v>
      </c>
      <c r="E21" s="12" t="s">
        <v>41</v>
      </c>
      <c r="F21" s="1">
        <v>1</v>
      </c>
      <c r="G21" s="16">
        <v>500000</v>
      </c>
      <c r="H21" s="11">
        <v>4000000</v>
      </c>
    </row>
    <row r="22" spans="2:8" ht="184.5" customHeight="1" x14ac:dyDescent="0.25">
      <c r="B22" s="13">
        <v>12</v>
      </c>
      <c r="C22" s="18" t="s">
        <v>2</v>
      </c>
      <c r="D22" s="33" t="s">
        <v>42</v>
      </c>
      <c r="E22" s="34" t="s">
        <v>43</v>
      </c>
      <c r="F22" s="1">
        <v>2</v>
      </c>
      <c r="G22" s="16">
        <v>350000</v>
      </c>
      <c r="H22" s="11">
        <v>2800000</v>
      </c>
    </row>
    <row r="23" spans="2:8" ht="301.5" hidden="1" customHeight="1" x14ac:dyDescent="0.25">
      <c r="B23" s="13">
        <v>13</v>
      </c>
      <c r="C23" s="18" t="s">
        <v>2</v>
      </c>
      <c r="D23" s="19" t="s">
        <v>44</v>
      </c>
      <c r="E23" s="12" t="s">
        <v>45</v>
      </c>
      <c r="F23" s="1">
        <v>10</v>
      </c>
      <c r="G23" s="16">
        <v>800000</v>
      </c>
      <c r="H23" s="11">
        <v>6400000</v>
      </c>
    </row>
    <row r="24" spans="2:8" ht="136.5" hidden="1" customHeight="1" x14ac:dyDescent="0.25">
      <c r="B24" s="13">
        <v>14</v>
      </c>
      <c r="C24" s="18" t="s">
        <v>2</v>
      </c>
      <c r="D24" s="19" t="s">
        <v>46</v>
      </c>
      <c r="E24" s="12" t="s">
        <v>43</v>
      </c>
      <c r="F24" s="1">
        <v>2</v>
      </c>
      <c r="G24" s="16">
        <v>350000</v>
      </c>
      <c r="H24" s="11">
        <v>2800000</v>
      </c>
    </row>
    <row r="25" spans="2:8" ht="246.75" hidden="1" customHeight="1" x14ac:dyDescent="0.25">
      <c r="B25" s="13">
        <v>15</v>
      </c>
      <c r="C25" s="18" t="s">
        <v>2</v>
      </c>
      <c r="D25" s="19" t="s">
        <v>47</v>
      </c>
      <c r="E25" s="12" t="s">
        <v>48</v>
      </c>
      <c r="F25" s="1">
        <v>1</v>
      </c>
      <c r="G25" s="16">
        <v>500000</v>
      </c>
      <c r="H25" s="11">
        <v>4000000</v>
      </c>
    </row>
    <row r="26" spans="2:8" ht="409.5" hidden="1" x14ac:dyDescent="0.25">
      <c r="B26" s="13">
        <v>16</v>
      </c>
      <c r="C26" s="18" t="s">
        <v>49</v>
      </c>
      <c r="D26" s="4" t="s">
        <v>50</v>
      </c>
      <c r="E26" s="2" t="s">
        <v>51</v>
      </c>
      <c r="F26" s="3">
        <v>50</v>
      </c>
      <c r="G26" s="20">
        <v>1000000</v>
      </c>
      <c r="H26" s="20">
        <v>8000000</v>
      </c>
    </row>
    <row r="27" spans="2:8" ht="81" hidden="1" customHeight="1" x14ac:dyDescent="0.25">
      <c r="B27" s="13">
        <v>17</v>
      </c>
      <c r="C27" s="18" t="s">
        <v>49</v>
      </c>
      <c r="D27" s="4" t="s">
        <v>52</v>
      </c>
      <c r="E27" s="2" t="s">
        <v>53</v>
      </c>
      <c r="F27" s="3">
        <v>1</v>
      </c>
      <c r="G27" s="20">
        <v>100000</v>
      </c>
      <c r="H27" s="20">
        <v>800000</v>
      </c>
    </row>
    <row r="28" spans="2:8" ht="124.5" hidden="1" customHeight="1" x14ac:dyDescent="0.25">
      <c r="B28" s="13">
        <v>18</v>
      </c>
      <c r="C28" s="18" t="s">
        <v>49</v>
      </c>
      <c r="D28" s="4" t="s">
        <v>54</v>
      </c>
      <c r="E28" s="2" t="s">
        <v>55</v>
      </c>
      <c r="F28" s="3">
        <v>30</v>
      </c>
      <c r="G28" s="20">
        <v>120000</v>
      </c>
      <c r="H28" s="20">
        <v>960000</v>
      </c>
    </row>
    <row r="29" spans="2:8" ht="132.75" hidden="1" customHeight="1" x14ac:dyDescent="0.25">
      <c r="B29" s="13">
        <v>19</v>
      </c>
      <c r="C29" s="18" t="s">
        <v>49</v>
      </c>
      <c r="D29" s="4" t="s">
        <v>56</v>
      </c>
      <c r="E29" s="2" t="s">
        <v>55</v>
      </c>
      <c r="F29" s="3">
        <v>1</v>
      </c>
      <c r="G29" s="20">
        <v>150000</v>
      </c>
      <c r="H29" s="20">
        <v>1200000</v>
      </c>
    </row>
    <row r="30" spans="2:8" ht="341.25" hidden="1" customHeight="1" x14ac:dyDescent="0.25">
      <c r="B30" s="13">
        <v>20</v>
      </c>
      <c r="C30" s="18" t="s">
        <v>49</v>
      </c>
      <c r="D30" s="4" t="s">
        <v>57</v>
      </c>
      <c r="E30" s="2" t="s">
        <v>45</v>
      </c>
      <c r="F30" s="3">
        <v>10</v>
      </c>
      <c r="G30" s="20">
        <v>800000</v>
      </c>
      <c r="H30" s="20">
        <v>6400000</v>
      </c>
    </row>
    <row r="31" spans="2:8" ht="281.25" hidden="1" customHeight="1" x14ac:dyDescent="0.25">
      <c r="B31" s="13">
        <v>21</v>
      </c>
      <c r="C31" s="18" t="s">
        <v>49</v>
      </c>
      <c r="D31" s="4" t="s">
        <v>40</v>
      </c>
      <c r="E31" s="2" t="s">
        <v>41</v>
      </c>
      <c r="F31" s="21">
        <v>1</v>
      </c>
      <c r="G31" s="20">
        <v>500000</v>
      </c>
      <c r="H31" s="20">
        <v>4000000</v>
      </c>
    </row>
    <row r="32" spans="2:8" ht="141" hidden="1" customHeight="1" x14ac:dyDescent="0.25">
      <c r="B32" s="13">
        <v>22</v>
      </c>
      <c r="C32" s="18" t="s">
        <v>49</v>
      </c>
      <c r="D32" s="2" t="s">
        <v>58</v>
      </c>
      <c r="E32" s="2" t="s">
        <v>55</v>
      </c>
      <c r="F32" s="21">
        <v>8</v>
      </c>
      <c r="G32" s="20">
        <v>480000</v>
      </c>
      <c r="H32" s="20">
        <v>3840000</v>
      </c>
    </row>
    <row r="33" spans="2:10" ht="409.5" hidden="1" x14ac:dyDescent="0.25">
      <c r="B33" s="13">
        <v>23</v>
      </c>
      <c r="C33" s="18" t="s">
        <v>59</v>
      </c>
      <c r="D33" s="4" t="s">
        <v>60</v>
      </c>
      <c r="E33" s="2" t="s">
        <v>51</v>
      </c>
      <c r="F33" s="3">
        <v>150</v>
      </c>
      <c r="G33" s="10">
        <v>2200000</v>
      </c>
      <c r="H33" s="22">
        <v>17600000</v>
      </c>
    </row>
    <row r="34" spans="2:10" ht="291" hidden="1" customHeight="1" x14ac:dyDescent="0.25">
      <c r="B34" s="13">
        <v>24</v>
      </c>
      <c r="C34" s="18" t="s">
        <v>59</v>
      </c>
      <c r="D34" s="4" t="s">
        <v>61</v>
      </c>
      <c r="E34" s="2" t="s">
        <v>45</v>
      </c>
      <c r="F34" s="3">
        <v>10</v>
      </c>
      <c r="G34" s="10">
        <v>800000</v>
      </c>
      <c r="H34" s="22">
        <v>6400000</v>
      </c>
    </row>
    <row r="35" spans="2:10" ht="282.75" hidden="1" customHeight="1" x14ac:dyDescent="0.25">
      <c r="B35" s="13">
        <v>25</v>
      </c>
      <c r="C35" s="18" t="s">
        <v>59</v>
      </c>
      <c r="D35" s="4" t="s">
        <v>40</v>
      </c>
      <c r="E35" s="2" t="s">
        <v>41</v>
      </c>
      <c r="F35" s="21">
        <v>1</v>
      </c>
      <c r="G35" s="10">
        <v>150000</v>
      </c>
      <c r="H35" s="22">
        <v>1200000</v>
      </c>
    </row>
    <row r="36" spans="2:10" ht="409.5" x14ac:dyDescent="0.25">
      <c r="B36" s="13">
        <v>26</v>
      </c>
      <c r="C36" s="32" t="s">
        <v>62</v>
      </c>
      <c r="D36" s="35" t="s">
        <v>38</v>
      </c>
      <c r="E36" s="35" t="s">
        <v>39</v>
      </c>
      <c r="F36" s="3">
        <v>50</v>
      </c>
      <c r="G36" s="10">
        <v>3500000</v>
      </c>
      <c r="H36" s="23">
        <v>28000000</v>
      </c>
      <c r="J36" s="24"/>
    </row>
    <row r="37" spans="2:10" ht="285.75" hidden="1" customHeight="1" x14ac:dyDescent="0.25">
      <c r="B37" s="13">
        <v>27</v>
      </c>
      <c r="C37" s="18" t="s">
        <v>62</v>
      </c>
      <c r="D37" s="4" t="s">
        <v>40</v>
      </c>
      <c r="E37" s="4" t="s">
        <v>41</v>
      </c>
      <c r="F37" s="3">
        <v>1</v>
      </c>
      <c r="G37" s="10">
        <v>500000</v>
      </c>
      <c r="H37" s="23">
        <v>4000000</v>
      </c>
    </row>
    <row r="38" spans="2:10" ht="20.100000000000001" hidden="1" customHeight="1" x14ac:dyDescent="0.25">
      <c r="B38" s="50" t="s">
        <v>63</v>
      </c>
      <c r="C38" s="51"/>
      <c r="D38" s="51"/>
      <c r="E38" s="52"/>
      <c r="F38" s="53">
        <f>SUM(H3:H37)</f>
        <v>202400000</v>
      </c>
      <c r="G38" s="54"/>
      <c r="H38" s="54"/>
    </row>
    <row r="39" spans="2:10" ht="16.5" hidden="1" x14ac:dyDescent="0.3">
      <c r="B39" s="55" t="s">
        <v>64</v>
      </c>
      <c r="C39" s="55"/>
      <c r="D39" s="55"/>
      <c r="E39" s="55"/>
      <c r="F39" s="55"/>
      <c r="G39" s="55"/>
      <c r="H39" s="55"/>
    </row>
    <row r="40" spans="2:10" ht="33" hidden="1" x14ac:dyDescent="0.25">
      <c r="B40" s="7" t="s">
        <v>5</v>
      </c>
      <c r="C40" s="7" t="s">
        <v>6</v>
      </c>
      <c r="D40" s="7" t="s">
        <v>7</v>
      </c>
      <c r="E40" s="7" t="s">
        <v>8</v>
      </c>
      <c r="F40" s="7" t="s">
        <v>0</v>
      </c>
      <c r="G40" s="7" t="s">
        <v>3</v>
      </c>
      <c r="H40" s="7" t="s">
        <v>1</v>
      </c>
    </row>
    <row r="41" spans="2:10" ht="280.5" hidden="1" x14ac:dyDescent="0.25">
      <c r="B41" s="13">
        <v>28</v>
      </c>
      <c r="C41" s="18" t="s">
        <v>65</v>
      </c>
      <c r="D41" s="25" t="s">
        <v>66</v>
      </c>
      <c r="E41" s="5" t="s">
        <v>53</v>
      </c>
      <c r="F41" s="3">
        <v>1</v>
      </c>
      <c r="G41" s="10">
        <v>800000</v>
      </c>
      <c r="H41" s="23">
        <v>800000</v>
      </c>
    </row>
    <row r="42" spans="2:10" ht="115.5" hidden="1" x14ac:dyDescent="0.25">
      <c r="B42" s="13">
        <v>29</v>
      </c>
      <c r="C42" s="18" t="s">
        <v>65</v>
      </c>
      <c r="D42" s="26" t="s">
        <v>67</v>
      </c>
      <c r="E42" s="5" t="s">
        <v>53</v>
      </c>
      <c r="F42" s="3">
        <v>8</v>
      </c>
      <c r="G42" s="10">
        <v>200000</v>
      </c>
      <c r="H42" s="23">
        <v>1600000</v>
      </c>
    </row>
    <row r="43" spans="2:10" ht="82.5" hidden="1" x14ac:dyDescent="0.25">
      <c r="B43" s="13">
        <v>30</v>
      </c>
      <c r="C43" s="18" t="s">
        <v>65</v>
      </c>
      <c r="D43" s="25" t="s">
        <v>68</v>
      </c>
      <c r="E43" s="5" t="s">
        <v>53</v>
      </c>
      <c r="F43" s="3">
        <v>8</v>
      </c>
      <c r="G43" s="10">
        <v>200000</v>
      </c>
      <c r="H43" s="23">
        <v>1600000</v>
      </c>
    </row>
    <row r="44" spans="2:10" ht="99" hidden="1" x14ac:dyDescent="0.25">
      <c r="B44" s="13">
        <v>31</v>
      </c>
      <c r="C44" s="18" t="s">
        <v>65</v>
      </c>
      <c r="D44" s="25" t="s">
        <v>69</v>
      </c>
      <c r="E44" s="5" t="s">
        <v>53</v>
      </c>
      <c r="F44" s="3">
        <v>8</v>
      </c>
      <c r="G44" s="10">
        <v>200000</v>
      </c>
      <c r="H44" s="23">
        <v>1600000</v>
      </c>
    </row>
    <row r="45" spans="2:10" ht="115.5" hidden="1" x14ac:dyDescent="0.25">
      <c r="B45" s="13">
        <v>32</v>
      </c>
      <c r="C45" s="18" t="s">
        <v>65</v>
      </c>
      <c r="D45" s="25" t="s">
        <v>70</v>
      </c>
      <c r="E45" s="5" t="s">
        <v>53</v>
      </c>
      <c r="F45" s="3">
        <v>8</v>
      </c>
      <c r="G45" s="10">
        <v>200000</v>
      </c>
      <c r="H45" s="23">
        <v>1600000</v>
      </c>
    </row>
    <row r="46" spans="2:10" ht="82.5" hidden="1" x14ac:dyDescent="0.25">
      <c r="B46" s="13">
        <v>33</v>
      </c>
      <c r="C46" s="18" t="s">
        <v>65</v>
      </c>
      <c r="D46" s="25" t="s">
        <v>71</v>
      </c>
      <c r="E46" s="5" t="s">
        <v>53</v>
      </c>
      <c r="F46" s="3">
        <v>8</v>
      </c>
      <c r="G46" s="10">
        <v>200000</v>
      </c>
      <c r="H46" s="23">
        <v>1600000</v>
      </c>
    </row>
    <row r="47" spans="2:10" ht="148.5" hidden="1" x14ac:dyDescent="0.25">
      <c r="B47" s="13">
        <v>34</v>
      </c>
      <c r="C47" s="18" t="s">
        <v>65</v>
      </c>
      <c r="D47" s="25" t="s">
        <v>72</v>
      </c>
      <c r="E47" s="5" t="s">
        <v>53</v>
      </c>
      <c r="F47" s="3">
        <v>100</v>
      </c>
      <c r="G47" s="10">
        <v>20000</v>
      </c>
      <c r="H47" s="23">
        <v>2000000</v>
      </c>
    </row>
    <row r="48" spans="2:10" ht="313.5" hidden="1" x14ac:dyDescent="0.25">
      <c r="B48" s="13">
        <v>35</v>
      </c>
      <c r="C48" s="18" t="s">
        <v>65</v>
      </c>
      <c r="D48" s="25" t="s">
        <v>73</v>
      </c>
      <c r="E48" s="5" t="s">
        <v>53</v>
      </c>
      <c r="F48" s="3">
        <v>32</v>
      </c>
      <c r="G48" s="10">
        <v>50000</v>
      </c>
      <c r="H48" s="23">
        <v>1600000</v>
      </c>
    </row>
    <row r="49" spans="2:8" ht="82.5" hidden="1" x14ac:dyDescent="0.25">
      <c r="B49" s="13">
        <v>36</v>
      </c>
      <c r="C49" s="18" t="s">
        <v>65</v>
      </c>
      <c r="D49" s="25" t="s">
        <v>74</v>
      </c>
      <c r="E49" s="5" t="s">
        <v>53</v>
      </c>
      <c r="F49" s="3">
        <v>8</v>
      </c>
      <c r="G49" s="10">
        <v>200000</v>
      </c>
      <c r="H49" s="23">
        <v>1600000</v>
      </c>
    </row>
    <row r="50" spans="2:8" ht="132" hidden="1" x14ac:dyDescent="0.25">
      <c r="B50" s="13">
        <v>37</v>
      </c>
      <c r="C50" s="18" t="s">
        <v>65</v>
      </c>
      <c r="D50" s="25" t="s">
        <v>75</v>
      </c>
      <c r="E50" s="5" t="s">
        <v>53</v>
      </c>
      <c r="F50" s="3">
        <v>8</v>
      </c>
      <c r="G50" s="10">
        <v>200000</v>
      </c>
      <c r="H50" s="23">
        <v>1600000</v>
      </c>
    </row>
    <row r="51" spans="2:8" ht="214.5" hidden="1" x14ac:dyDescent="0.25">
      <c r="B51" s="13">
        <v>38</v>
      </c>
      <c r="C51" s="18" t="s">
        <v>65</v>
      </c>
      <c r="D51" s="25" t="s">
        <v>76</v>
      </c>
      <c r="E51" s="5" t="s">
        <v>53</v>
      </c>
      <c r="F51" s="3">
        <v>2</v>
      </c>
      <c r="G51" s="10">
        <v>400000</v>
      </c>
      <c r="H51" s="23">
        <v>800000</v>
      </c>
    </row>
    <row r="52" spans="2:8" ht="82.5" hidden="1" x14ac:dyDescent="0.25">
      <c r="B52" s="13">
        <v>39</v>
      </c>
      <c r="C52" s="18" t="s">
        <v>65</v>
      </c>
      <c r="D52" s="25" t="s">
        <v>77</v>
      </c>
      <c r="E52" s="5" t="s">
        <v>53</v>
      </c>
      <c r="F52" s="3">
        <v>8</v>
      </c>
      <c r="G52" s="10">
        <v>200000</v>
      </c>
      <c r="H52" s="23">
        <v>1600000</v>
      </c>
    </row>
    <row r="53" spans="2:8" ht="99" hidden="1" x14ac:dyDescent="0.25">
      <c r="B53" s="13">
        <v>40</v>
      </c>
      <c r="C53" s="18" t="s">
        <v>65</v>
      </c>
      <c r="D53" s="25" t="s">
        <v>78</v>
      </c>
      <c r="E53" s="5" t="s">
        <v>53</v>
      </c>
      <c r="F53" s="3">
        <v>1</v>
      </c>
      <c r="G53" s="10">
        <v>500000</v>
      </c>
      <c r="H53" s="23">
        <v>500000</v>
      </c>
    </row>
    <row r="54" spans="2:8" ht="82.5" hidden="1" x14ac:dyDescent="0.25">
      <c r="B54" s="13">
        <v>41</v>
      </c>
      <c r="C54" s="18" t="s">
        <v>65</v>
      </c>
      <c r="D54" s="25" t="s">
        <v>79</v>
      </c>
      <c r="E54" s="5" t="s">
        <v>53</v>
      </c>
      <c r="F54" s="3">
        <v>8</v>
      </c>
      <c r="G54" s="10">
        <v>200000</v>
      </c>
      <c r="H54" s="23">
        <v>1600000</v>
      </c>
    </row>
    <row r="55" spans="2:8" ht="82.5" hidden="1" x14ac:dyDescent="0.25">
      <c r="B55" s="13">
        <v>42</v>
      </c>
      <c r="C55" s="18" t="s">
        <v>65</v>
      </c>
      <c r="D55" s="25" t="s">
        <v>80</v>
      </c>
      <c r="E55" s="5" t="s">
        <v>53</v>
      </c>
      <c r="F55" s="3">
        <v>8</v>
      </c>
      <c r="G55" s="10">
        <v>200000</v>
      </c>
      <c r="H55" s="23">
        <v>1600000</v>
      </c>
    </row>
    <row r="56" spans="2:8" ht="82.5" hidden="1" x14ac:dyDescent="0.25">
      <c r="B56" s="13">
        <v>43</v>
      </c>
      <c r="C56" s="18" t="s">
        <v>65</v>
      </c>
      <c r="D56" s="25" t="s">
        <v>81</v>
      </c>
      <c r="E56" s="5" t="s">
        <v>53</v>
      </c>
      <c r="F56" s="3">
        <v>2</v>
      </c>
      <c r="G56" s="10">
        <v>350000</v>
      </c>
      <c r="H56" s="23">
        <v>700000</v>
      </c>
    </row>
    <row r="57" spans="2:8" ht="82.5" hidden="1" x14ac:dyDescent="0.25">
      <c r="B57" s="13">
        <v>44</v>
      </c>
      <c r="C57" s="18" t="s">
        <v>82</v>
      </c>
      <c r="D57" s="27" t="s">
        <v>83</v>
      </c>
      <c r="E57" s="5" t="s">
        <v>84</v>
      </c>
      <c r="F57" s="3">
        <v>4</v>
      </c>
      <c r="G57" s="10">
        <v>200000</v>
      </c>
      <c r="H57" s="23">
        <v>800000</v>
      </c>
    </row>
    <row r="58" spans="2:8" ht="132" hidden="1" x14ac:dyDescent="0.25">
      <c r="B58" s="13">
        <v>45</v>
      </c>
      <c r="C58" s="18" t="s">
        <v>82</v>
      </c>
      <c r="D58" s="27" t="s">
        <v>85</v>
      </c>
      <c r="E58" s="5" t="s">
        <v>86</v>
      </c>
      <c r="F58" s="3">
        <v>4</v>
      </c>
      <c r="G58" s="10">
        <v>200000</v>
      </c>
      <c r="H58" s="23">
        <v>800000</v>
      </c>
    </row>
    <row r="59" spans="2:8" ht="132" hidden="1" x14ac:dyDescent="0.25">
      <c r="B59" s="13">
        <v>46</v>
      </c>
      <c r="C59" s="18" t="s">
        <v>82</v>
      </c>
      <c r="D59" s="27" t="s">
        <v>87</v>
      </c>
      <c r="E59" s="5" t="s">
        <v>86</v>
      </c>
      <c r="F59" s="3">
        <v>6</v>
      </c>
      <c r="G59" s="10">
        <v>200000</v>
      </c>
      <c r="H59" s="23">
        <v>1200000</v>
      </c>
    </row>
    <row r="60" spans="2:8" ht="198" hidden="1" x14ac:dyDescent="0.25">
      <c r="B60" s="13">
        <v>47</v>
      </c>
      <c r="C60" s="18" t="s">
        <v>82</v>
      </c>
      <c r="D60" s="27" t="s">
        <v>88</v>
      </c>
      <c r="E60" s="5" t="s">
        <v>89</v>
      </c>
      <c r="F60" s="3">
        <v>7</v>
      </c>
      <c r="G60" s="10">
        <v>200000</v>
      </c>
      <c r="H60" s="23">
        <v>1400000</v>
      </c>
    </row>
    <row r="61" spans="2:8" ht="165" hidden="1" x14ac:dyDescent="0.25">
      <c r="B61" s="13">
        <v>48</v>
      </c>
      <c r="C61" s="18" t="s">
        <v>82</v>
      </c>
      <c r="D61" s="27" t="s">
        <v>90</v>
      </c>
      <c r="E61" s="5" t="s">
        <v>91</v>
      </c>
      <c r="F61" s="3">
        <v>7</v>
      </c>
      <c r="G61" s="10">
        <v>200000</v>
      </c>
      <c r="H61" s="23">
        <v>1400000</v>
      </c>
    </row>
    <row r="62" spans="2:8" ht="99" hidden="1" x14ac:dyDescent="0.25">
      <c r="B62" s="13">
        <v>49</v>
      </c>
      <c r="C62" s="18" t="s">
        <v>82</v>
      </c>
      <c r="D62" s="27" t="s">
        <v>92</v>
      </c>
      <c r="E62" s="5" t="s">
        <v>93</v>
      </c>
      <c r="F62" s="3">
        <v>7</v>
      </c>
      <c r="G62" s="10">
        <v>200000</v>
      </c>
      <c r="H62" s="23">
        <v>1400000</v>
      </c>
    </row>
    <row r="63" spans="2:8" ht="330" hidden="1" x14ac:dyDescent="0.25">
      <c r="B63" s="13">
        <v>50</v>
      </c>
      <c r="C63" s="18" t="s">
        <v>82</v>
      </c>
      <c r="D63" s="27" t="s">
        <v>94</v>
      </c>
      <c r="E63" s="5" t="s">
        <v>95</v>
      </c>
      <c r="F63" s="3">
        <v>5</v>
      </c>
      <c r="G63" s="10">
        <v>100000</v>
      </c>
      <c r="H63" s="23">
        <v>500000</v>
      </c>
    </row>
    <row r="64" spans="2:8" ht="214.5" hidden="1" x14ac:dyDescent="0.25">
      <c r="B64" s="13">
        <v>51</v>
      </c>
      <c r="C64" s="18" t="s">
        <v>82</v>
      </c>
      <c r="D64" s="27" t="s">
        <v>96</v>
      </c>
      <c r="E64" s="5" t="s">
        <v>97</v>
      </c>
      <c r="F64" s="3">
        <v>4</v>
      </c>
      <c r="G64" s="10">
        <v>50000</v>
      </c>
      <c r="H64" s="23">
        <v>200000</v>
      </c>
    </row>
    <row r="65" spans="2:8" ht="72.75" hidden="1" x14ac:dyDescent="0.25">
      <c r="B65" s="13">
        <v>52</v>
      </c>
      <c r="C65" s="18" t="s">
        <v>82</v>
      </c>
      <c r="D65" s="27" t="s">
        <v>98</v>
      </c>
      <c r="E65" s="5" t="s">
        <v>99</v>
      </c>
      <c r="F65" s="3">
        <v>64</v>
      </c>
      <c r="G65" s="10">
        <v>50000</v>
      </c>
      <c r="H65" s="23">
        <v>3200000</v>
      </c>
    </row>
    <row r="66" spans="2:8" ht="132" hidden="1" x14ac:dyDescent="0.25">
      <c r="B66" s="13">
        <v>53</v>
      </c>
      <c r="C66" s="18" t="s">
        <v>82</v>
      </c>
      <c r="D66" s="27" t="s">
        <v>100</v>
      </c>
      <c r="E66" s="5" t="s">
        <v>97</v>
      </c>
      <c r="F66" s="3">
        <v>5</v>
      </c>
      <c r="G66" s="10">
        <v>200000</v>
      </c>
      <c r="H66" s="23">
        <v>1000000</v>
      </c>
    </row>
    <row r="67" spans="2:8" ht="115.5" hidden="1" x14ac:dyDescent="0.25">
      <c r="B67" s="13">
        <v>54</v>
      </c>
      <c r="C67" s="18" t="s">
        <v>82</v>
      </c>
      <c r="D67" s="27" t="s">
        <v>101</v>
      </c>
      <c r="E67" s="5" t="s">
        <v>97</v>
      </c>
      <c r="F67" s="3">
        <v>2</v>
      </c>
      <c r="G67" s="10">
        <v>400000</v>
      </c>
      <c r="H67" s="23">
        <v>800000</v>
      </c>
    </row>
    <row r="68" spans="2:8" ht="132" hidden="1" x14ac:dyDescent="0.25">
      <c r="B68" s="13">
        <v>55</v>
      </c>
      <c r="C68" s="18" t="s">
        <v>82</v>
      </c>
      <c r="D68" s="27" t="s">
        <v>102</v>
      </c>
      <c r="E68" s="5" t="s">
        <v>97</v>
      </c>
      <c r="F68" s="3">
        <v>1</v>
      </c>
      <c r="G68" s="10">
        <v>120061</v>
      </c>
      <c r="H68" s="23">
        <v>120061</v>
      </c>
    </row>
    <row r="69" spans="2:8" ht="82.5" hidden="1" x14ac:dyDescent="0.25">
      <c r="B69" s="13">
        <v>56</v>
      </c>
      <c r="C69" s="18" t="s">
        <v>103</v>
      </c>
      <c r="D69" s="27" t="s">
        <v>104</v>
      </c>
      <c r="E69" s="5" t="s">
        <v>84</v>
      </c>
      <c r="F69" s="3">
        <v>0</v>
      </c>
      <c r="G69" s="10">
        <v>0</v>
      </c>
      <c r="H69" s="23">
        <v>0</v>
      </c>
    </row>
    <row r="70" spans="2:8" ht="198" hidden="1" x14ac:dyDescent="0.25">
      <c r="B70" s="13">
        <v>57</v>
      </c>
      <c r="C70" s="18" t="s">
        <v>103</v>
      </c>
      <c r="D70" s="27" t="s">
        <v>105</v>
      </c>
      <c r="E70" s="5" t="s">
        <v>86</v>
      </c>
      <c r="F70" s="3">
        <v>1</v>
      </c>
      <c r="G70" s="10">
        <v>500000</v>
      </c>
      <c r="H70" s="23">
        <v>4000000</v>
      </c>
    </row>
    <row r="71" spans="2:8" ht="99" hidden="1" x14ac:dyDescent="0.25">
      <c r="B71" s="13">
        <v>58</v>
      </c>
      <c r="C71" s="18" t="s">
        <v>103</v>
      </c>
      <c r="D71" s="27" t="s">
        <v>106</v>
      </c>
      <c r="E71" s="5" t="s">
        <v>89</v>
      </c>
      <c r="F71" s="3">
        <v>1</v>
      </c>
      <c r="G71" s="10">
        <v>250000</v>
      </c>
      <c r="H71" s="23">
        <v>2000000</v>
      </c>
    </row>
    <row r="72" spans="2:8" ht="82.5" hidden="1" x14ac:dyDescent="0.25">
      <c r="B72" s="13">
        <v>59</v>
      </c>
      <c r="C72" s="18" t="s">
        <v>103</v>
      </c>
      <c r="D72" s="27" t="s">
        <v>107</v>
      </c>
      <c r="E72" s="5" t="s">
        <v>91</v>
      </c>
      <c r="F72" s="3">
        <v>1</v>
      </c>
      <c r="G72" s="10">
        <v>300000</v>
      </c>
      <c r="H72" s="23">
        <v>2400000</v>
      </c>
    </row>
    <row r="73" spans="2:8" ht="66" hidden="1" x14ac:dyDescent="0.25">
      <c r="B73" s="13">
        <v>60</v>
      </c>
      <c r="C73" s="18" t="s">
        <v>103</v>
      </c>
      <c r="D73" s="27" t="s">
        <v>108</v>
      </c>
      <c r="E73" s="5" t="s">
        <v>93</v>
      </c>
      <c r="F73" s="3">
        <v>1</v>
      </c>
      <c r="G73" s="10">
        <v>250000</v>
      </c>
      <c r="H73" s="23">
        <v>2000000</v>
      </c>
    </row>
    <row r="74" spans="2:8" ht="55.5" hidden="1" x14ac:dyDescent="0.25">
      <c r="B74" s="13">
        <v>61</v>
      </c>
      <c r="C74" s="18" t="s">
        <v>103</v>
      </c>
      <c r="D74" s="27" t="s">
        <v>109</v>
      </c>
      <c r="E74" s="5" t="s">
        <v>95</v>
      </c>
      <c r="F74" s="3">
        <v>1</v>
      </c>
      <c r="G74" s="10">
        <v>350000</v>
      </c>
      <c r="H74" s="23">
        <v>2800000</v>
      </c>
    </row>
    <row r="75" spans="2:8" ht="148.5" hidden="1" x14ac:dyDescent="0.25">
      <c r="B75" s="13">
        <v>62</v>
      </c>
      <c r="C75" s="18" t="s">
        <v>103</v>
      </c>
      <c r="D75" s="27" t="s">
        <v>110</v>
      </c>
      <c r="E75" s="5" t="s">
        <v>97</v>
      </c>
      <c r="F75" s="3">
        <v>1</v>
      </c>
      <c r="G75" s="10">
        <v>350000</v>
      </c>
      <c r="H75" s="23">
        <v>2800000</v>
      </c>
    </row>
    <row r="76" spans="2:8" ht="66" hidden="1" x14ac:dyDescent="0.25">
      <c r="B76" s="13">
        <v>63</v>
      </c>
      <c r="C76" s="18" t="s">
        <v>103</v>
      </c>
      <c r="D76" s="27" t="s">
        <v>111</v>
      </c>
      <c r="E76" s="5" t="s">
        <v>99</v>
      </c>
      <c r="F76" s="3">
        <v>1</v>
      </c>
      <c r="G76" s="10">
        <v>300000</v>
      </c>
      <c r="H76" s="23">
        <v>2400000</v>
      </c>
    </row>
    <row r="77" spans="2:8" ht="132" hidden="1" x14ac:dyDescent="0.25">
      <c r="B77" s="13">
        <v>64</v>
      </c>
      <c r="C77" s="18" t="s">
        <v>103</v>
      </c>
      <c r="D77" s="27" t="s">
        <v>112</v>
      </c>
      <c r="E77" s="5" t="s">
        <v>113</v>
      </c>
      <c r="F77" s="3">
        <v>1</v>
      </c>
      <c r="G77" s="10">
        <v>500000</v>
      </c>
      <c r="H77" s="23">
        <v>4000000</v>
      </c>
    </row>
    <row r="78" spans="2:8" ht="297" hidden="1" x14ac:dyDescent="0.25">
      <c r="B78" s="13">
        <v>65</v>
      </c>
      <c r="C78" s="18" t="s">
        <v>114</v>
      </c>
      <c r="D78" s="27" t="s">
        <v>115</v>
      </c>
      <c r="E78" s="28" t="s">
        <v>116</v>
      </c>
      <c r="F78" s="3">
        <v>16</v>
      </c>
      <c r="G78" s="10">
        <v>650000</v>
      </c>
      <c r="H78" s="23">
        <v>10400000</v>
      </c>
    </row>
    <row r="79" spans="2:8" ht="181.5" hidden="1" x14ac:dyDescent="0.25">
      <c r="B79" s="13">
        <v>66</v>
      </c>
      <c r="C79" s="18" t="s">
        <v>117</v>
      </c>
      <c r="D79" s="27" t="s">
        <v>118</v>
      </c>
      <c r="E79" s="5" t="s">
        <v>119</v>
      </c>
      <c r="F79" s="3">
        <v>3</v>
      </c>
      <c r="G79" s="10">
        <v>3000000</v>
      </c>
      <c r="H79" s="23">
        <v>9000000</v>
      </c>
    </row>
    <row r="80" spans="2:8" ht="247.5" hidden="1" x14ac:dyDescent="0.25">
      <c r="B80" s="13">
        <v>67</v>
      </c>
      <c r="C80" s="18" t="s">
        <v>120</v>
      </c>
      <c r="D80" s="4" t="s">
        <v>121</v>
      </c>
      <c r="E80" s="29" t="s">
        <v>122</v>
      </c>
      <c r="F80" s="3">
        <v>8</v>
      </c>
      <c r="G80" s="30">
        <v>625000</v>
      </c>
      <c r="H80" s="23">
        <v>5000000</v>
      </c>
    </row>
    <row r="81" spans="2:8" ht="16.5" hidden="1" x14ac:dyDescent="0.3">
      <c r="B81" s="56" t="s">
        <v>123</v>
      </c>
      <c r="C81" s="56"/>
      <c r="D81" s="56"/>
      <c r="E81" s="56"/>
      <c r="F81" s="62">
        <f>SUM(H41:H80)</f>
        <v>82020061</v>
      </c>
      <c r="G81" s="62"/>
      <c r="H81" s="62"/>
    </row>
    <row r="82" spans="2:8" ht="16.5" hidden="1" x14ac:dyDescent="0.3">
      <c r="B82" s="36" t="s">
        <v>124</v>
      </c>
      <c r="C82" s="36"/>
      <c r="D82" s="36"/>
      <c r="E82" s="36"/>
      <c r="F82" s="37">
        <f>+F81+F38</f>
        <v>284420061</v>
      </c>
      <c r="G82" s="36"/>
      <c r="H82" s="36"/>
    </row>
  </sheetData>
  <sheetProtection sheet="1" objects="1" scenarios="1"/>
  <autoFilter ref="B2:H82" xr:uid="{BBF096AE-2A76-4312-929B-8EC496DA282E}">
    <filterColumn colId="3">
      <colorFilter dxfId="0"/>
    </filterColumn>
  </autoFilter>
  <mergeCells count="26">
    <mergeCell ref="F81:H81"/>
    <mergeCell ref="B1:H1"/>
    <mergeCell ref="B3:B4"/>
    <mergeCell ref="C3:C4"/>
    <mergeCell ref="D3:D4"/>
    <mergeCell ref="B5:B10"/>
    <mergeCell ref="C5:C10"/>
    <mergeCell ref="D5:D10"/>
    <mergeCell ref="G5:G10"/>
    <mergeCell ref="H5:H10"/>
    <mergeCell ref="B82:E82"/>
    <mergeCell ref="F82:H82"/>
    <mergeCell ref="B11:B12"/>
    <mergeCell ref="C11:C12"/>
    <mergeCell ref="D11:D12"/>
    <mergeCell ref="G11:G12"/>
    <mergeCell ref="H11:H12"/>
    <mergeCell ref="B14:B15"/>
    <mergeCell ref="C14:C15"/>
    <mergeCell ref="D14:D15"/>
    <mergeCell ref="G14:G15"/>
    <mergeCell ref="H14:H15"/>
    <mergeCell ref="B38:E38"/>
    <mergeCell ref="F38:H38"/>
    <mergeCell ref="B39:H39"/>
    <mergeCell ref="B81:E8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PAS CALERA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CoordinacionPIC</dc:creator>
  <cp:lastModifiedBy>C D</cp:lastModifiedBy>
  <dcterms:created xsi:type="dcterms:W3CDTF">2025-06-25T16:54:08Z</dcterms:created>
  <dcterms:modified xsi:type="dcterms:W3CDTF">2026-04-24T02:33:05Z</dcterms:modified>
</cp:coreProperties>
</file>